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Rekapitulace!$G$28</definedName>
    <definedName name="HSV" localSheetId="1">Rekapitulace!$E$28</definedName>
    <definedName name="HZS" localSheetId="1">Rekapitulace!$I$28</definedName>
    <definedName name="JKSO">'Krycí list'!$G$2</definedName>
    <definedName name="MJ">'Krycí list'!$G$5</definedName>
    <definedName name="Mont" localSheetId="1">Rekapitulace!$H$28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Položky!$A$1:$G$287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 localSheetId="1">Rekapitulace!$F$28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24519" fullCalcOnLoad="1"/>
</workbook>
</file>

<file path=xl/calcChain.xml><?xml version="1.0" encoding="utf-8"?>
<calcChain xmlns="http://schemas.openxmlformats.org/spreadsheetml/2006/main">
  <c r="AK288" i="9"/>
  <c r="AL288"/>
  <c r="BA286"/>
  <c r="BA283"/>
  <c r="BA278"/>
  <c r="BA272"/>
  <c r="BA267"/>
  <c r="BA266"/>
  <c r="BA264"/>
  <c r="BA263"/>
  <c r="BA247"/>
  <c r="BA246"/>
  <c r="BA233"/>
  <c r="BA211"/>
  <c r="BA207"/>
  <c r="BA206"/>
  <c r="BA205"/>
  <c r="BA201"/>
  <c r="BA200"/>
  <c r="BA198"/>
  <c r="BA197"/>
  <c r="BA194"/>
  <c r="BA180"/>
  <c r="BA162"/>
  <c r="BA129"/>
  <c r="BA124"/>
  <c r="BA118"/>
  <c r="BA96"/>
  <c r="BA92"/>
  <c r="BA42"/>
  <c r="BA38"/>
  <c r="BA13"/>
  <c r="BA12"/>
  <c r="BA11"/>
  <c r="BA10"/>
  <c r="BA9"/>
  <c r="F7"/>
  <c r="G8"/>
  <c r="G15"/>
  <c r="G18"/>
  <c r="F14" s="1"/>
  <c r="G20"/>
  <c r="G22"/>
  <c r="G31"/>
  <c r="F21" s="1"/>
  <c r="G34"/>
  <c r="G37"/>
  <c r="G41"/>
  <c r="G49"/>
  <c r="G52"/>
  <c r="G54"/>
  <c r="G56"/>
  <c r="G59"/>
  <c r="G62"/>
  <c r="F58" s="1"/>
  <c r="G65"/>
  <c r="G67"/>
  <c r="G70"/>
  <c r="G73"/>
  <c r="G77"/>
  <c r="F76" s="1"/>
  <c r="G81"/>
  <c r="G85"/>
  <c r="G88"/>
  <c r="G91"/>
  <c r="G95"/>
  <c r="F99"/>
  <c r="G100"/>
  <c r="F105"/>
  <c r="G106"/>
  <c r="F109"/>
  <c r="G110"/>
  <c r="G114"/>
  <c r="G117"/>
  <c r="F113" s="1"/>
  <c r="G123"/>
  <c r="F122" s="1"/>
  <c r="G128"/>
  <c r="G133"/>
  <c r="G138"/>
  <c r="G141"/>
  <c r="G143"/>
  <c r="G146"/>
  <c r="G150"/>
  <c r="G152"/>
  <c r="G155"/>
  <c r="G158"/>
  <c r="G161"/>
  <c r="G164"/>
  <c r="G169"/>
  <c r="G172"/>
  <c r="G174"/>
  <c r="G177"/>
  <c r="G179"/>
  <c r="G181"/>
  <c r="G182"/>
  <c r="F184"/>
  <c r="G185"/>
  <c r="F186"/>
  <c r="G187"/>
  <c r="F192"/>
  <c r="G193"/>
  <c r="G196"/>
  <c r="G199"/>
  <c r="F195" s="1"/>
  <c r="G202"/>
  <c r="G204"/>
  <c r="G208"/>
  <c r="F203" s="1"/>
  <c r="G209"/>
  <c r="G210"/>
  <c r="G212"/>
  <c r="G214"/>
  <c r="G219"/>
  <c r="F213" s="1"/>
  <c r="G224"/>
  <c r="G230"/>
  <c r="G232"/>
  <c r="G238"/>
  <c r="G240"/>
  <c r="F239" s="1"/>
  <c r="G245"/>
  <c r="F244" s="1"/>
  <c r="G250"/>
  <c r="G253"/>
  <c r="G259"/>
  <c r="F258" s="1"/>
  <c r="G262"/>
  <c r="G265"/>
  <c r="G271"/>
  <c r="F270" s="1"/>
  <c r="G274"/>
  <c r="F273" s="1"/>
  <c r="G276"/>
  <c r="G277"/>
  <c r="G279"/>
  <c r="G280"/>
  <c r="G281"/>
  <c r="G282"/>
  <c r="G284"/>
  <c r="G285"/>
  <c r="G287"/>
  <c r="I28" i="2"/>
  <c r="G20" i="1"/>
  <c r="C31"/>
  <c r="F31" s="1"/>
  <c r="C33"/>
  <c r="F33" s="1"/>
  <c r="C1" i="2"/>
  <c r="H1"/>
  <c r="C2"/>
  <c r="G2"/>
  <c r="F35" i="1" l="1"/>
</calcChain>
</file>

<file path=xl/sharedStrings.xml><?xml version="1.0" encoding="utf-8"?>
<sst xmlns="http://schemas.openxmlformats.org/spreadsheetml/2006/main" count="654" uniqueCount="410">
  <si>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</si>
  <si>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</si>
  <si>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</si>
  <si>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</si>
  <si>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</si>
  <si>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</si>
  <si>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</si>
  <si>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</si>
  <si>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</si>
  <si>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</si>
  <si>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</si>
  <si>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</si>
  <si>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</si>
  <si>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</si>
  <si>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</si>
  <si>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</si>
  <si>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</si>
  <si>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</si>
  <si>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</si>
  <si>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</si>
  <si>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</si>
  <si>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</si>
  <si>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</si>
  <si>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</si>
  <si>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</si>
  <si>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</si>
  <si>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</si>
  <si>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</si>
  <si>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</si>
  <si>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</si>
  <si>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</si>
  <si>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</si>
  <si>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</si>
  <si>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</si>
  <si>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</si>
  <si>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</si>
  <si>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</si>
  <si>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</si>
  <si>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</si>
  <si>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</si>
  <si>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</si>
  <si>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</si>
  <si>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</si>
  <si>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</si>
  <si>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</si>
  <si>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</si>
  <si>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</si>
  <si>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19</t>
  </si>
  <si>
    <t>FN Brno - UZS, rekonstrukce výtahu č.72</t>
  </si>
  <si>
    <t>01</t>
  </si>
  <si>
    <t>SO 01 -  Rekonstrukce výtahu č.72 v objektu J1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</si>
  <si>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</si>
  <si>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</si>
  <si>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</si>
  <si>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</si>
  <si>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</si>
  <si>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</si>
  <si>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0</t>
  </si>
  <si>
    <t>Poznámka</t>
  </si>
  <si>
    <t>3</t>
  </si>
  <si>
    <t>Svislé a kompletní konstrukce</t>
  </si>
  <si>
    <t>311</t>
  </si>
  <si>
    <t>Sádrokartonové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</si>
  <si>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</si>
  <si>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</si>
  <si>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</si>
  <si>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</si>
  <si>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</si>
  <si>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</si>
  <si>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</si>
  <si>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</si>
  <si>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</si>
  <si>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</si>
  <si>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</si>
  <si>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</si>
  <si>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</si>
  <si>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</si>
  <si>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</si>
  <si>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</si>
  <si>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991</t>
  </si>
  <si>
    <t>Hodinové zúčtovací sazby</t>
  </si>
  <si>
    <t>723</t>
  </si>
  <si>
    <t>Vnitřní plynovod</t>
  </si>
  <si>
    <t>766</t>
  </si>
  <si>
    <t>Konstrukce truhlářské</t>
  </si>
  <si>
    <t>767</t>
  </si>
  <si>
    <t>Konstrukce zámečnické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</si>
  <si>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</si>
  <si>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</si>
  <si>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</si>
  <si>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</si>
  <si>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</si>
  <si>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</si>
  <si>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</si>
  <si>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</si>
  <si>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M33</t>
  </si>
  <si>
    <t>Montáže dopravních zařízení</t>
  </si>
  <si>
    <t>D96</t>
  </si>
  <si>
    <t>Přesuny suti a vybouraných hmot</t>
  </si>
  <si>
    <t>PSU</t>
  </si>
  <si>
    <t>CELKEM  OBJEKT</t>
  </si>
  <si>
    <t>Díl:</t>
  </si>
  <si>
    <t>00</t>
  </si>
  <si>
    <t>Rozpočet je proveden v cenové soustavě RTS., Položky, které nejsou v cenové soustavě RTS</t>
  </si>
  <si>
    <t>kus</t>
  </si>
  <si>
    <t>jsou vytvořeny individuální kalkulací na základě jednotkových cen prací obdobného charakteru platných v dané době a v dané lokalitě a mají označení ve sloupci " číslo položky " :</t>
  </si>
  <si>
    <t>- velké PC před číslem položky nebo koncovku RG za číslem položky.Nedílnou součástí výkazu výměr ( soupisu prací ) je projektová dokumentace !!</t>
  </si>
  <si>
    <t>Následné změny výměr v průběhu realizace nebudou akceptovány.</t>
  </si>
  <si>
    <t>311238112R00</t>
  </si>
  <si>
    <t>Zdivo ker.zdivo 17,5 P+D P10 na MVC 5, tl. 175 mm</t>
  </si>
  <si>
    <t>m2</t>
  </si>
  <si>
    <t xml:space="preserve">10.NP : </t>
  </si>
  <si>
    <t>2,23*0,65*2</t>
  </si>
  <si>
    <t>342248112R00</t>
  </si>
  <si>
    <t>Příčky ker.tvárnice 11,5 P+D na MVC 5, tl. 115 mm</t>
  </si>
  <si>
    <t>10.NP: : 1,85*0,65</t>
  </si>
  <si>
    <t>PC 01</t>
  </si>
  <si>
    <t xml:space="preserve">Ocel.kce sloupků u výtah.šachty viz konstr.část, Jackel + rozn.plechy, dod+mont+osazení </t>
  </si>
  <si>
    <t>kg</t>
  </si>
  <si>
    <t>342261211RT2</t>
  </si>
  <si>
    <t>Příčka sádrokarton. ocel.kce, 2x oplášť. tl.100 mm, desky protipožární tl. 12,5 mm, minerál tl. 4 cm</t>
  </si>
  <si>
    <t xml:space="preserve">u výtahu 1.PP-9.NP : </t>
  </si>
  <si>
    <t>(2,2-0,4-0,3)*(2,4+2,65+2,15+2,32+2,4*6)</t>
  </si>
  <si>
    <t>-0,9*2,0*10</t>
  </si>
  <si>
    <t xml:space="preserve">po vybouraných skleněných stěnách : </t>
  </si>
  <si>
    <t xml:space="preserve">2.NP : </t>
  </si>
  <si>
    <t>5,35*3,0</t>
  </si>
  <si>
    <t xml:space="preserve">5. - 9.NP : </t>
  </si>
  <si>
    <t>5,35*3,0*5</t>
  </si>
  <si>
    <t>342267111RT2</t>
  </si>
  <si>
    <t>Kastlík sádrokartonem dvoustranný do 0,5/0,5m, desky protipožární tl. 12,5 mm</t>
  </si>
  <si>
    <t>m</t>
  </si>
  <si>
    <t xml:space="preserve">1.NP : </t>
  </si>
  <si>
    <t>3,2+2,35</t>
  </si>
  <si>
    <t>342261213RG2</t>
  </si>
  <si>
    <t>Příčka sádrokarton. ocel.kce, 2x oplášť. tl.180 mm, desky protipožární tl. 12,5 mm, minerál tl. 7,5 cm</t>
  </si>
  <si>
    <t>(0,4+0,3)*(2,4+2,65+2,15+2,32+2,4*6)</t>
  </si>
  <si>
    <t>342264051RG2</t>
  </si>
  <si>
    <t>Podhled sádrokartonový na zavěšenou ocel. konstr., desky protipožární tl. 15 mm, bez izolace, malý rozsah</t>
  </si>
  <si>
    <t>včetně všech prostupů pro světla a prvky VZT.</t>
  </si>
  <si>
    <t>kastlík: : 7,0*(0,7+0,5)</t>
  </si>
  <si>
    <t>34226-1999</t>
  </si>
  <si>
    <t>Předst sádrokarton. ocel.kce, 2x oplášť., desky protipož impregn 2x tl.12,5 mm  izol. 40 mm</t>
  </si>
  <si>
    <t>Opláštění SDK pouze z jedné strany - krytí stoupaček,jader apod.</t>
  </si>
  <si>
    <t>(0,5*2+0,83)*2,9</t>
  </si>
  <si>
    <t>1,5*2,5</t>
  </si>
  <si>
    <t>1,5*2,75*5</t>
  </si>
  <si>
    <t>PC 02</t>
  </si>
  <si>
    <t>Napojení SDK příčky na stáv.zděnou stěnu - dod+mont+osaz, trvale pružný tmel, začištění</t>
  </si>
  <si>
    <t>(2,4+2,65+2,15+2,32+2,4*6)*2</t>
  </si>
  <si>
    <t>PC 03</t>
  </si>
  <si>
    <t>Zapravení prostupu v SDK příčce po prostupu VZT,  vel. 300/250 mm, tmelení,</t>
  </si>
  <si>
    <t>1.NP : 1</t>
  </si>
  <si>
    <t>PC 04</t>
  </si>
  <si>
    <t>Zapravení prostupu v SDK příčce po prostupu VZT,  vel. 600/250 mm, tmelení,</t>
  </si>
  <si>
    <t>PC 05</t>
  </si>
  <si>
    <t xml:space="preserve">Rozebrání a zpětné zapravení SDK podhledu v 1.NP, demont + dod+montáž komplet </t>
  </si>
  <si>
    <t>1.NP : 1,0*1,0</t>
  </si>
  <si>
    <t>411321414R00</t>
  </si>
  <si>
    <t>Stropy deskové ze železobetonu C 25/30 XC 1</t>
  </si>
  <si>
    <t>m3</t>
  </si>
  <si>
    <t xml:space="preserve">nadjezd 10.NP : </t>
  </si>
  <si>
    <t>2,4*1,9*0,17</t>
  </si>
  <si>
    <t>411354255R00</t>
  </si>
  <si>
    <t>Bednění stropů plech pozink. vlna 50 mm tl. 0,8 mm</t>
  </si>
  <si>
    <t>2,4*1,9</t>
  </si>
  <si>
    <t>411362021R00</t>
  </si>
  <si>
    <t>Výztuž stropů svařovanou sítí z sítí Kari</t>
  </si>
  <si>
    <t>t</t>
  </si>
  <si>
    <t>nadjezd 10.NP : 0,019</t>
  </si>
  <si>
    <t>413941121RU2</t>
  </si>
  <si>
    <t>Osazení válcovaných nosníků ve stropech do č. 12, včetně dodávky profilu U č. 10</t>
  </si>
  <si>
    <t>0,0491*1,08</t>
  </si>
  <si>
    <t>413941121RG2</t>
  </si>
  <si>
    <t>Osazení válcovaných nosníků ve stropech do č. 12, včetně dodávky profilu Jackel 120/60</t>
  </si>
  <si>
    <t>0,0376*1,08</t>
  </si>
  <si>
    <t>PC 06</t>
  </si>
  <si>
    <t>Vyříznutí otvoru v trapéz.plechu 100/150 mm</t>
  </si>
  <si>
    <t>1*2</t>
  </si>
  <si>
    <t>612401191RT2</t>
  </si>
  <si>
    <t>Omítka malých ploch vnitřních stěn do 0,09 m2, vápennou štukovou omítkou</t>
  </si>
  <si>
    <t>1.PP : 1*4,0</t>
  </si>
  <si>
    <t>1.NP : 1*3,0</t>
  </si>
  <si>
    <t>3.-4.NP : 2*3,0</t>
  </si>
  <si>
    <t>612401291RT2</t>
  </si>
  <si>
    <t>Omítka malých ploch vnitřních stěn do 0,25 m2, vápennou štukovovou omítkou</t>
  </si>
  <si>
    <t>612409991RT2</t>
  </si>
  <si>
    <t>Začištění omítek kolem oken,dveří apod., s použitím maltové směsi</t>
  </si>
  <si>
    <t xml:space="preserve">okolo nových dveří : </t>
  </si>
  <si>
    <t>5,4*2*10+5,0*2*5+4,8*2*2+4,9*6*2</t>
  </si>
  <si>
    <t>612473182R00</t>
  </si>
  <si>
    <t>Omítka vnitřního zdiva ze suché směsi, štuková</t>
  </si>
  <si>
    <t xml:space="preserve">10.NP - nadezdění výtahu: : </t>
  </si>
  <si>
    <t>2,23*0,65*2*2+1,85*0,65*2</t>
  </si>
  <si>
    <t>617421221RT2</t>
  </si>
  <si>
    <t>Omítka vnitřní světlíků, MVC, hladká, s použitím suché maltové směsi</t>
  </si>
  <si>
    <t>včetně výmalby a lešení.</t>
  </si>
  <si>
    <t xml:space="preserve">výtah.šachta : </t>
  </si>
  <si>
    <t>(2,23+1,5*2)*30,4</t>
  </si>
  <si>
    <t>PC 07</t>
  </si>
  <si>
    <t>Nátěr stropu výtahu proti sprášivosti betonu, dod + montáž včetně lešení</t>
  </si>
  <si>
    <t>M2</t>
  </si>
  <si>
    <t>Dodávka a montáž v kompletní skladbě daného systému,  včetně všech doplňkových a pomocných konstrukcí materiálů a prací</t>
  </si>
  <si>
    <t>2,23*1,5</t>
  </si>
  <si>
    <t>632415110RT2</t>
  </si>
  <si>
    <t>Potěr samonivelační ručně tl. 12 mm,  - vyrovnávací</t>
  </si>
  <si>
    <t>1*10,0</t>
  </si>
  <si>
    <t>5*10,0</t>
  </si>
  <si>
    <t>642945111R00</t>
  </si>
  <si>
    <t>Osazení zárubní ocel. požár.1křídl., pl. do 2,5 m2</t>
  </si>
  <si>
    <t>T/1 : 2</t>
  </si>
  <si>
    <t>T/2 : 5</t>
  </si>
  <si>
    <t>941955001R00</t>
  </si>
  <si>
    <t>Lešení lehké pomocné, výška podlahy do 1,2 m</t>
  </si>
  <si>
    <t xml:space="preserve">codba 1.PP - 9.NP : </t>
  </si>
  <si>
    <t>5,0*1,5*10*2</t>
  </si>
  <si>
    <t>953981203R00</t>
  </si>
  <si>
    <t>Chemické kotvy, beton, hl. 110 mm, M12, malta</t>
  </si>
  <si>
    <t xml:space="preserve">viz konstr.část : </t>
  </si>
  <si>
    <t>1*80,0</t>
  </si>
  <si>
    <t>95979-1199</t>
  </si>
  <si>
    <t>Zakrytí podlahy  - ochrana před poškozením</t>
  </si>
  <si>
    <t>kde probíhají rekonstr.práce,ale zůstává stáv.podlaha.Zakrytí folií pvc,textilií,starým kobercem apod.Hranice řešené rekonstrukce.</t>
  </si>
  <si>
    <t>1.PP : 4,8*2,8</t>
  </si>
  <si>
    <t>1.NP : 5,0*1,8</t>
  </si>
  <si>
    <t>3.NP : 5,0*1,8</t>
  </si>
  <si>
    <t>962031133R00</t>
  </si>
  <si>
    <t>Bourání příček cihelných tl. 15 cm</t>
  </si>
  <si>
    <t>Včetně omítky a možného obkladu.</t>
  </si>
  <si>
    <t xml:space="preserve">kce ve stáv.výtahu : </t>
  </si>
  <si>
    <t xml:space="preserve">1.PP - 9.NP : </t>
  </si>
  <si>
    <t>(2,0+1,18*2)*30,8</t>
  </si>
  <si>
    <t>962032241R00</t>
  </si>
  <si>
    <t>Bourání zdiva z cihel pálených na MC</t>
  </si>
  <si>
    <t>2,23*30,8*0,175-0,9*2,0*0,175*10</t>
  </si>
  <si>
    <t>962081131R00</t>
  </si>
  <si>
    <t>Bourání příček ze skleněných tvárnic tl. 10 cm</t>
  </si>
  <si>
    <t>963051113R00</t>
  </si>
  <si>
    <t>Bourání ŽB stropů deskových tl. nad 8 cm</t>
  </si>
  <si>
    <t>1.PP - 9.NP: : 2,3*0,175*0,6*10</t>
  </si>
  <si>
    <t>10.NP : 2,23*1,5*0,3</t>
  </si>
  <si>
    <t>968061125R00</t>
  </si>
  <si>
    <t>Vyvěšení dřevěných dveřních křídel pl. do 2 m2</t>
  </si>
  <si>
    <t>1.PP : 1*2</t>
  </si>
  <si>
    <t>968071125R00</t>
  </si>
  <si>
    <t>Vyvěšení, zavěšení kovových křídel dveří pl. 2 m2</t>
  </si>
  <si>
    <t>2.NP : 1*3</t>
  </si>
  <si>
    <t>5. - 9.NP : 5*5</t>
  </si>
  <si>
    <t>968072455R00</t>
  </si>
  <si>
    <t>Vybourání kovových dveřních zárubní pl. do 2 m2</t>
  </si>
  <si>
    <t>1.PP : 0,8*2,0*2</t>
  </si>
  <si>
    <t>2.NP : 0,9*2,0*3</t>
  </si>
  <si>
    <t>5. - 9.NP : 0,9*2,0*5</t>
  </si>
  <si>
    <t>968072456R00</t>
  </si>
  <si>
    <t>Vybourání kovových dveřních zárubní pl. nad 2 m2</t>
  </si>
  <si>
    <t>5. - 9.NP : 1,4*2,0*2*5</t>
  </si>
  <si>
    <t>970241100R00</t>
  </si>
  <si>
    <t>Řezání prostého betonu hl. řezu 100 mm</t>
  </si>
  <si>
    <t xml:space="preserve">kce podlahy u výtahu 1.PP - 9.NP : </t>
  </si>
  <si>
    <t>2,3*10+1,8*6</t>
  </si>
  <si>
    <t>970251200R00</t>
  </si>
  <si>
    <t>Řezání železobetonu hl. řezu 200 mm</t>
  </si>
  <si>
    <t xml:space="preserve">otvor 1.NP : </t>
  </si>
  <si>
    <t>0,6*2+0,4*2</t>
  </si>
  <si>
    <t>970251300R00</t>
  </si>
  <si>
    <t>Řezání železobetonu hl. řezu 300 mm</t>
  </si>
  <si>
    <t xml:space="preserve">rozříznutí stropní desky výtahu 10.NP : </t>
  </si>
  <si>
    <t>2,25+1,5*2</t>
  </si>
  <si>
    <t>971052441R00</t>
  </si>
  <si>
    <t>Vybourání otvorů zdi želbet. pl. 0,25 m2, tl. 30cm</t>
  </si>
  <si>
    <t>Včetně pomocného lešení o výšce podlahy do 1900 mm a pro zatížení do 1,5 kPa  (150 kg/m2).</t>
  </si>
  <si>
    <t>978059531R00</t>
  </si>
  <si>
    <t>Odsekání vnitřních obkladů stěn nad 2 m2</t>
  </si>
  <si>
    <t>1,6*2,65</t>
  </si>
  <si>
    <t>1,6*2,65*5</t>
  </si>
  <si>
    <t>962036124RG1</t>
  </si>
  <si>
    <t>DMTZ SDK opláštění sloupku, 2x opláštěné 12,5 mm</t>
  </si>
  <si>
    <t>0,2*2*(2,4+2,65+2,15+2,32+2,4*6)</t>
  </si>
  <si>
    <t>970251400RG2</t>
  </si>
  <si>
    <t>Řezání železobetonu hl. řezu 600 mm</t>
  </si>
  <si>
    <t>1.PP - 9.NP: : 2,3*10</t>
  </si>
  <si>
    <t>970251400RG3</t>
  </si>
  <si>
    <t>Řezání železobetonu hl. řezu 700 mm</t>
  </si>
  <si>
    <t xml:space="preserve">odříznutí stropní desky výtahu 10.NP : </t>
  </si>
  <si>
    <t>1*6,0</t>
  </si>
  <si>
    <t>PC 08</t>
  </si>
  <si>
    <t>Vyříznutí prostupu v copilit stěně pro prostup VZT,  vel. 650/350 mm,a její zapravení</t>
  </si>
  <si>
    <t>10.NP : 1*1</t>
  </si>
  <si>
    <t>PC 09</t>
  </si>
  <si>
    <t>Demontáž stáv.výtahu + strojovny včetně odvozu , a likvidace - komplet provedení - přes 10 pater</t>
  </si>
  <si>
    <t>Kompletní demontáž včetně všech technolog.zařízení s výtahem související.</t>
  </si>
  <si>
    <t>PC 10</t>
  </si>
  <si>
    <t>Vyříznutí prostupu v SDK příčce po prostupu VZT,  vel. 300/250 mm,</t>
  </si>
  <si>
    <t>PC 11</t>
  </si>
  <si>
    <t>Vyříznutí prostupu v SDK příčce po prostupu VZT,  vel. 600/250 mm,</t>
  </si>
  <si>
    <t>999281112R00</t>
  </si>
  <si>
    <t>Přesun hmot pro opravy a údržbu do výšky 36 m</t>
  </si>
  <si>
    <t>900      R00</t>
  </si>
  <si>
    <t>Hzs - nezmeřitelné práce   čl.17-1a, práce nepostižitelné ceníkem</t>
  </si>
  <si>
    <t>hodina</t>
  </si>
  <si>
    <t xml:space="preserve">bourací práce 1.PP - 10.NP : </t>
  </si>
  <si>
    <t>11*5,0</t>
  </si>
  <si>
    <t xml:space="preserve">stavební práce 1.PP - 10.NP : </t>
  </si>
  <si>
    <t>11*10</t>
  </si>
  <si>
    <t>72311-1119</t>
  </si>
  <si>
    <t>Přeložení stáv.vedení plynu Js 50 mm v délce 2,5 m, demont + dod+ montáž komplet v 1.PP</t>
  </si>
  <si>
    <t>včetně vyzkoušení, nátěru a uvedení do provozu</t>
  </si>
  <si>
    <t>PC 10100</t>
  </si>
  <si>
    <t>Dveře vni pl.hl. 80/197 cm  dle T/1 , EI 30/DP3-C,S, kování, zárubeň do zdiva tl. 150 mm</t>
  </si>
  <si>
    <t>KUS</t>
  </si>
  <si>
    <t>U všech truhl.výrobků je odkaz na tabulku, kde je uveden podrobný popis výrobku, dveře naceněny komplet včetně kování - druh kování viz popis k výrobku.Dveře jsou uvažovány lehčená DTD bez dutin a voštin.U požár.odol.dveří cena včetně samozavírače - pokud je uveden.</t>
  </si>
  <si>
    <t>Včetně všech úprav uvedených v popisu ( zkrácení,systém gen.klíče apod ) Dod + mont v kompletní skladbě daného systému dle popisu.</t>
  </si>
  <si>
    <t>PC 10200</t>
  </si>
  <si>
    <t>Dveře vni pl.hl. 90/197 cm  dle T/2 , EI 30/DP3-C,S, kování, zárubeň do ŽB tl. 200 mm</t>
  </si>
  <si>
    <t>998766104R00</t>
  </si>
  <si>
    <t>Přesun hmot pro truhlářské konstr., výšky do 36 m</t>
  </si>
  <si>
    <t>PC 20100</t>
  </si>
  <si>
    <t xml:space="preserve">AL dveře vni EI 30/DP3-C,Sm, vel. 139/202 cm,sklo bezp., kování, zámek elemech.komplet dod + mont dle Z/1 </t>
  </si>
  <si>
    <t>POZNÁMKA K ZÁMEČNICKÝM VÝROBKŮM</t>
  </si>
  <si>
    <t>Všechny okna a stěny jsou naceněny komplet dod+mont vč.zasklení,kování,povrch. úpravy,samozavírače,osazení,obkladu ostění,madel a pák.uzávěru.</t>
  </si>
  <si>
    <t>U každé položky je uveden odkaz na tabulku,kde je uveden přesný popis daného výrobku.Totéž platí pro všechny zámečnické výrobky.Dod + montáž v kompletní skladbě dle popisu v tabulce.</t>
  </si>
  <si>
    <t>PC 20200</t>
  </si>
  <si>
    <t>AL dveře vni EI 30/DP3-C,Sm, vel. 100/202 cm,sklo bezp., kování, zámek elemech.komplet dod + mont dle Z/2</t>
  </si>
  <si>
    <t>PC 20300</t>
  </si>
  <si>
    <t>Plech. dveře vni plné EI 30/DP3-C,Sm, vel. 90/197 cm, zárubeň, kování,komplet dod + mont dle Z/3</t>
  </si>
  <si>
    <t>PC 20400</t>
  </si>
  <si>
    <t>Lepená dveřní zarážka Js 30 mm, PVC,  dod + mont dle Z/4</t>
  </si>
  <si>
    <t>AL tvar C 80 CC š.80 mm, kotvení nadpraží, vodící lišty.</t>
  </si>
  <si>
    <t>998767104R00</t>
  </si>
  <si>
    <t>Přesun hmot pro zámečnické konstr., výšky do 36 m</t>
  </si>
  <si>
    <t>776401800RT1</t>
  </si>
  <si>
    <t>Demontáž soklíků nebo lišt, pryžových nebo z PVC, odstranění a uložení na hromady</t>
  </si>
  <si>
    <t>2*5,8</t>
  </si>
  <si>
    <t>2*5,8*5</t>
  </si>
  <si>
    <t>776511810R00</t>
  </si>
  <si>
    <t>Odstranění PVC a koberců lepených bez podložky</t>
  </si>
  <si>
    <t>776521100RT1</t>
  </si>
  <si>
    <t>Lepení povlakových podlah z pásů  na lepidlo, pouze položení - materiál ve specifikaci</t>
  </si>
  <si>
    <t xml:space="preserve">A 1 : </t>
  </si>
  <si>
    <t>284 43010</t>
  </si>
  <si>
    <t>Specif.- Podlahovina vinyl standard  tl.2,0 mm, doplněno dle stávajícího</t>
  </si>
  <si>
    <t>60,0*1,05+69,6*0,1*1,05</t>
  </si>
  <si>
    <t>776220189</t>
  </si>
  <si>
    <t>Vytažení lina na stěnu v.100mm,úprava ukončení, akrylátem (obkl),vyplnění rohu pryž.klínem Js 25mm</t>
  </si>
  <si>
    <t>M</t>
  </si>
  <si>
    <t>Ukončení čepcovým těsněním,penetrace podkladu.</t>
  </si>
  <si>
    <t>998776104R00</t>
  </si>
  <si>
    <t>Přesun hmot pro podlahy povlakové, výšky do 36 m</t>
  </si>
  <si>
    <t>781441904R00</t>
  </si>
  <si>
    <t>Oprava obkladů z hutných glazovaných 250x 65</t>
  </si>
  <si>
    <t xml:space="preserve">okolo dveří : </t>
  </si>
  <si>
    <t>2.NP : 20*2*3</t>
  </si>
  <si>
    <t>5. - 9.NP : 20*2*3*5</t>
  </si>
  <si>
    <t>783225600R00</t>
  </si>
  <si>
    <t>Nátěr syntetický kovových konstrukcí 2x email</t>
  </si>
  <si>
    <t>Nátěr - vysoký standard - otěruvzdorný,vodovzdorný,</t>
  </si>
  <si>
    <t>odol.desinfekci,stálobarevný.Nátěr v pastelových barvách.</t>
  </si>
  <si>
    <t xml:space="preserve">zárubně : </t>
  </si>
  <si>
    <t>4,8*0,3*2+4,9*0,3*5</t>
  </si>
  <si>
    <t>783226100R00</t>
  </si>
  <si>
    <t>Nátěr syntetický kovových konstrukcí základní</t>
  </si>
  <si>
    <t>783237100R00</t>
  </si>
  <si>
    <t>Nátěr syntetický  kov. konstr zákl. antikor</t>
  </si>
  <si>
    <t xml:space="preserve">ocel.kce viz statika : </t>
  </si>
  <si>
    <t>13,33</t>
  </si>
  <si>
    <t xml:space="preserve">válc.profily : </t>
  </si>
  <si>
    <t>(53,0+41,0)*0,065</t>
  </si>
  <si>
    <t>784171201R00</t>
  </si>
  <si>
    <t>Penetrace podkladu nátěrem</t>
  </si>
  <si>
    <t xml:space="preserve">SDK viz oddíl 311 : </t>
  </si>
  <si>
    <t>114,2*2+8,4+29,68</t>
  </si>
  <si>
    <t>784195322R00</t>
  </si>
  <si>
    <t>Malba tekutá , barva, 2 x</t>
  </si>
  <si>
    <t>Omyvatelná,otěruvzdorná a propustná pro vodní páry.</t>
  </si>
  <si>
    <t>( odolnost pro mytí min.5000 cyklů )</t>
  </si>
  <si>
    <t>784452951R00</t>
  </si>
  <si>
    <t>Oprava,směs tekut.2x, 2bar+strop, obrus míst. 3,8m, přemalování místností</t>
  </si>
  <si>
    <t xml:space="preserve">opravy 1.PP - 10.NP : </t>
  </si>
  <si>
    <t>11*15,0</t>
  </si>
  <si>
    <t>PC 17</t>
  </si>
  <si>
    <t xml:space="preserve">VÝTAH  - evakuační výtah s parametry pro imobilní V2 ,, komplet dod+mont </t>
  </si>
  <si>
    <t>Nosnost 700 kg, počet nástupišť 10, přesný popis viz techn.specifikace.</t>
  </si>
  <si>
    <t>979990001R00</t>
  </si>
  <si>
    <t>Poplatek za skládku stavební suti, směsný odpad</t>
  </si>
  <si>
    <t>84,84-5,3</t>
  </si>
  <si>
    <t>979990163R00</t>
  </si>
  <si>
    <t>Poplatek za skládku suti - sklo</t>
  </si>
  <si>
    <t>PC 18</t>
  </si>
  <si>
    <t>Ruční odstranění a demontáže nebezpečného, odpadu ( PVC,zářivky,asfalt.pasy apod) a roztřídění do</t>
  </si>
  <si>
    <t>jednotlivých kontejnerů.</t>
  </si>
  <si>
    <t>PC 19</t>
  </si>
  <si>
    <t>Odvoz,uložení a poplatek za nebezpečný, odpad ( PVC,zářivky,asfalt.pasy apod)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</si>
  <si>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</si>
  <si>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</si>
  <si>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</si>
  <si>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</si>
  <si>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</si>
  <si>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</si>
  <si>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</si>
  <si>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</si>
  <si>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</si>
  <si>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</si>
  <si>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</si>
  <si>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Včetně případného složení na staveništní deponii.</t>
  </si>
  <si>
    <t>979082121R00</t>
  </si>
  <si>
    <t>Příplatek k vnitrost. dopravě suti za dalších 5 m</t>
  </si>
  <si>
    <t>Zpracovatel nabídky  je povinen prověřit specifikace a výměry uvedené ve výkazu výměr.  V případě zjištěných</t>
  </si>
  <si>
    <t>rozdílů má na tyto rozdíly upozornit ve lhůtě pro podání nabídek prostřednictvím žádosti o dodatečné informace k zadávacím podmínkám.</t>
  </si>
  <si>
    <t>SOUPIS PRACÍ</t>
  </si>
  <si>
    <t>Soupis prací</t>
  </si>
</sst>
</file>

<file path=xl/styles.xml><?xml version="1.0" encoding="utf-8"?>
<styleSheet xmlns="http://schemas.openxmlformats.org/spreadsheetml/2006/main">
  <numFmts count="2">
    <numFmt numFmtId="173" formatCode="#,##0.00\ [$CZK]"/>
    <numFmt numFmtId="174" formatCode="#,##0.00000"/>
  </numFmts>
  <fonts count="19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5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74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74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73" fontId="0" fillId="0" borderId="21" xfId="0" applyNumberFormat="1" applyBorder="1" applyAlignment="1">
      <alignment horizontal="right"/>
    </xf>
    <xf numFmtId="173" fontId="0" fillId="0" borderId="6" xfId="0" applyNumberFormat="1" applyBorder="1" applyAlignment="1">
      <alignment horizontal="right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3" fontId="0" fillId="0" borderId="51" xfId="0" applyNumberFormat="1" applyBorder="1" applyAlignment="1">
      <alignment horizontal="right"/>
    </xf>
    <xf numFmtId="173" fontId="0" fillId="0" borderId="52" xfId="0" applyNumberFormat="1" applyBorder="1" applyAlignment="1">
      <alignment horizontal="right"/>
    </xf>
    <xf numFmtId="173" fontId="7" fillId="2" borderId="53" xfId="0" applyNumberFormat="1" applyFont="1" applyFill="1" applyBorder="1" applyAlignment="1">
      <alignment horizontal="right"/>
    </xf>
    <xf numFmtId="173" fontId="7" fillId="2" borderId="36" xfId="0" applyNumberFormat="1" applyFont="1" applyFill="1" applyBorder="1" applyAlignment="1">
      <alignment horizontal="right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49" fontId="1" fillId="2" borderId="21" xfId="0" applyNumberFormat="1" applyFont="1" applyFill="1" applyBorder="1" applyAlignment="1">
      <alignment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8" fillId="0" borderId="0" xfId="0" applyNumberFormat="1" applyFont="1" applyAlignment="1">
      <alignment wrapTex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6" fillId="0" borderId="0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0" fontId="17" fillId="0" borderId="47" xfId="0" applyNumberFormat="1" applyFont="1" applyBorder="1" applyAlignment="1">
      <alignment vertical="top" wrapText="1" shrinkToFit="1"/>
    </xf>
    <xf numFmtId="174" fontId="16" fillId="0" borderId="0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16" xfId="0" applyNumberFormat="1" applyFill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8" xfId="0" applyFont="1" applyBorder="1" applyAlignment="1">
      <alignment vertical="top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16" fillId="0" borderId="10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7" fillId="0" borderId="47" xfId="0" quotePrefix="1" applyNumberFormat="1" applyFont="1" applyBorder="1" applyAlignment="1">
      <alignment horizontal="left" vertical="top" wrapText="1"/>
    </xf>
    <xf numFmtId="0" fontId="15" fillId="0" borderId="48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17" fillId="0" borderId="47" xfId="0" applyNumberFormat="1" applyFont="1" applyBorder="1" applyAlignment="1">
      <alignment vertical="top" wrapText="1" shrinkToFit="1"/>
    </xf>
    <xf numFmtId="2" fontId="15" fillId="0" borderId="48" xfId="0" applyNumberFormat="1" applyFont="1" applyBorder="1" applyAlignment="1">
      <alignment vertical="top" shrinkToFit="1"/>
    </xf>
    <xf numFmtId="2" fontId="0" fillId="0" borderId="0" xfId="0" applyNumberForma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BE55"/>
  <sheetViews>
    <sheetView workbookViewId="0">
      <selection activeCell="A2" sqref="A2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>
      <c r="A1" s="75" t="s">
        <v>408</v>
      </c>
      <c r="B1" s="76"/>
      <c r="C1" s="77"/>
      <c r="D1" s="77"/>
      <c r="E1" s="76"/>
      <c r="F1" s="76"/>
      <c r="G1" s="76"/>
      <c r="I1" s="182"/>
      <c r="J1" s="51"/>
      <c r="K1" s="51"/>
    </row>
    <row r="2" spans="1:57" ht="25.5" customHeight="1">
      <c r="A2" s="36" t="s">
        <v>0</v>
      </c>
      <c r="B2" s="49"/>
      <c r="C2" s="180"/>
      <c r="D2" s="180" t="s">
        <v>50</v>
      </c>
      <c r="E2" s="180"/>
      <c r="F2" s="180"/>
      <c r="G2" s="180"/>
      <c r="I2" s="182"/>
      <c r="J2" s="181" t="s">
        <v>50</v>
      </c>
      <c r="K2" s="51"/>
    </row>
    <row r="3" spans="1:57" ht="3" hidden="1" customHeight="1">
      <c r="A3" s="37"/>
      <c r="B3" s="38"/>
      <c r="C3" s="39"/>
      <c r="D3" s="39"/>
      <c r="E3" s="38"/>
      <c r="F3" s="3"/>
      <c r="G3" s="31"/>
      <c r="I3" s="182"/>
      <c r="J3" s="51"/>
      <c r="K3" s="51"/>
    </row>
    <row r="4" spans="1:57" ht="12" customHeight="1">
      <c r="A4" s="41" t="s">
        <v>1</v>
      </c>
      <c r="B4" s="40"/>
      <c r="C4" s="42" t="s">
        <v>2</v>
      </c>
      <c r="D4" s="2"/>
      <c r="E4" s="1"/>
      <c r="F4" s="3"/>
      <c r="G4" s="31"/>
      <c r="I4" s="182"/>
      <c r="J4" s="51"/>
      <c r="K4" s="51"/>
    </row>
    <row r="5" spans="1:57">
      <c r="A5" s="82"/>
      <c r="B5" s="83"/>
      <c r="C5" s="179" t="s">
        <v>48</v>
      </c>
      <c r="D5" s="141"/>
      <c r="E5" s="142"/>
      <c r="F5" s="3"/>
      <c r="G5" s="31"/>
      <c r="I5" s="182"/>
      <c r="J5" s="51"/>
      <c r="K5" s="181" t="s">
        <v>48</v>
      </c>
    </row>
    <row r="6" spans="1:57" ht="12.95" customHeight="1">
      <c r="A6" s="4" t="s">
        <v>4</v>
      </c>
      <c r="B6" s="1"/>
      <c r="C6" s="2" t="s">
        <v>5</v>
      </c>
      <c r="D6" s="2"/>
      <c r="E6" s="1"/>
      <c r="F6" s="5"/>
      <c r="G6" s="34"/>
      <c r="I6" s="182"/>
      <c r="J6" s="51"/>
      <c r="K6" s="51"/>
      <c r="O6" s="6"/>
    </row>
    <row r="7" spans="1:57">
      <c r="A7" s="84"/>
      <c r="B7" s="83"/>
      <c r="C7" s="179" t="s">
        <v>46</v>
      </c>
      <c r="D7" s="141"/>
      <c r="E7" s="142"/>
      <c r="F7" s="7"/>
      <c r="G7" s="34"/>
      <c r="I7" s="182"/>
      <c r="J7" s="51"/>
      <c r="K7" s="181" t="s">
        <v>46</v>
      </c>
    </row>
    <row r="8" spans="1:57">
      <c r="A8" s="8" t="s">
        <v>6</v>
      </c>
      <c r="B8" s="3"/>
      <c r="C8" s="44"/>
      <c r="D8" s="44"/>
      <c r="E8" s="45"/>
      <c r="F8" s="9"/>
      <c r="G8" s="10"/>
      <c r="H8" s="11"/>
      <c r="I8" s="183"/>
      <c r="J8" s="51"/>
      <c r="K8" s="51"/>
    </row>
    <row r="9" spans="1:57">
      <c r="A9" s="8"/>
      <c r="B9" s="3"/>
      <c r="C9" s="44"/>
      <c r="D9" s="44"/>
      <c r="E9" s="45"/>
      <c r="F9" s="12"/>
      <c r="G9" s="32"/>
      <c r="H9" s="12"/>
      <c r="I9" s="182"/>
      <c r="J9" s="51"/>
      <c r="K9" s="51"/>
    </row>
    <row r="10" spans="1:57">
      <c r="A10" s="8" t="s">
        <v>7</v>
      </c>
      <c r="B10" s="3"/>
      <c r="C10" s="44"/>
      <c r="D10" s="44"/>
      <c r="E10" s="44"/>
      <c r="F10" s="13"/>
      <c r="G10" s="32"/>
      <c r="H10" s="14"/>
      <c r="I10" s="182"/>
      <c r="J10" s="184"/>
      <c r="K10" s="51"/>
    </row>
    <row r="11" spans="1:57" ht="13.5" customHeight="1">
      <c r="A11" s="8" t="s">
        <v>8</v>
      </c>
      <c r="B11" s="3"/>
      <c r="C11" s="44"/>
      <c r="D11" s="44"/>
      <c r="E11" s="44"/>
      <c r="F11" s="15"/>
      <c r="G11" s="33"/>
      <c r="H11" s="12"/>
      <c r="I11" s="182"/>
      <c r="J11" s="51"/>
      <c r="K11" s="51"/>
      <c r="BA11" s="16"/>
      <c r="BB11" s="16"/>
      <c r="BC11" s="16"/>
      <c r="BD11" s="16"/>
      <c r="BE11" s="16"/>
    </row>
    <row r="12" spans="1:57" ht="12.75" customHeight="1">
      <c r="A12" s="17" t="s">
        <v>9</v>
      </c>
      <c r="B12" s="1"/>
      <c r="C12" s="185" t="s">
        <v>51</v>
      </c>
      <c r="D12" s="47"/>
      <c r="E12" s="48"/>
      <c r="F12" s="18"/>
      <c r="G12" s="35"/>
      <c r="H12" s="12"/>
      <c r="I12" s="182"/>
      <c r="J12" s="51"/>
      <c r="K12" s="51"/>
    </row>
    <row r="13" spans="1:57" ht="28.5" customHeight="1" thickBot="1">
      <c r="A13" s="78" t="s">
        <v>30</v>
      </c>
      <c r="B13" s="79"/>
      <c r="C13" s="79"/>
      <c r="D13" s="79"/>
      <c r="E13" s="80"/>
      <c r="F13" s="80"/>
      <c r="G13" s="81"/>
      <c r="H13" s="12"/>
      <c r="I13" s="182"/>
      <c r="J13" s="51"/>
      <c r="K13" s="51"/>
    </row>
    <row r="14" spans="1:57" ht="17.25" customHeight="1" thickBot="1">
      <c r="A14" s="85"/>
      <c r="B14" s="105" t="s">
        <v>31</v>
      </c>
      <c r="C14" s="86"/>
      <c r="D14" s="87"/>
      <c r="E14" s="106"/>
      <c r="F14" s="106"/>
      <c r="G14" s="107" t="s">
        <v>32</v>
      </c>
      <c r="I14" s="182"/>
      <c r="J14" s="51"/>
      <c r="K14" s="51"/>
    </row>
    <row r="15" spans="1:57" ht="15.95" customHeight="1">
      <c r="A15" s="19"/>
      <c r="B15" s="186" t="s">
        <v>26</v>
      </c>
      <c r="C15" s="108"/>
      <c r="D15" s="145"/>
      <c r="E15" s="146"/>
      <c r="F15" s="113"/>
      <c r="G15" s="103"/>
      <c r="I15" s="182"/>
      <c r="J15" s="51"/>
      <c r="K15" s="51"/>
    </row>
    <row r="16" spans="1:57" ht="15.95" customHeight="1">
      <c r="A16" s="19"/>
      <c r="B16" s="187" t="s">
        <v>27</v>
      </c>
      <c r="C16" s="102"/>
      <c r="D16" s="147"/>
      <c r="E16" s="148"/>
      <c r="F16" s="114"/>
      <c r="G16" s="103"/>
      <c r="I16" s="182"/>
      <c r="J16" s="51"/>
      <c r="K16" s="51"/>
    </row>
    <row r="17" spans="1:11" ht="15.95" customHeight="1">
      <c r="A17" s="19"/>
      <c r="B17" s="187" t="s">
        <v>52</v>
      </c>
      <c r="C17" s="102"/>
      <c r="D17" s="147"/>
      <c r="E17" s="148"/>
      <c r="F17" s="114"/>
      <c r="G17" s="103"/>
      <c r="I17" s="182"/>
      <c r="J17" s="51"/>
      <c r="K17" s="51"/>
    </row>
    <row r="18" spans="1:11" ht="15.95" customHeight="1">
      <c r="A18" s="19"/>
      <c r="B18" s="188" t="s">
        <v>53</v>
      </c>
      <c r="C18" s="102"/>
      <c r="D18" s="147"/>
      <c r="E18" s="148"/>
      <c r="F18" s="114"/>
      <c r="G18" s="103"/>
      <c r="I18" s="182"/>
      <c r="J18" s="51"/>
      <c r="K18" s="51"/>
    </row>
    <row r="19" spans="1:11" ht="15.95" customHeight="1">
      <c r="A19" s="19"/>
      <c r="B19" s="187" t="s">
        <v>54</v>
      </c>
      <c r="C19" s="102"/>
      <c r="D19" s="149"/>
      <c r="E19" s="150"/>
      <c r="F19" s="114"/>
      <c r="G19" s="103"/>
      <c r="I19" s="182"/>
      <c r="J19" s="51"/>
      <c r="K19" s="51"/>
    </row>
    <row r="20" spans="1:11" ht="15.95" customHeight="1">
      <c r="A20" s="19"/>
      <c r="B20" s="12" t="s">
        <v>32</v>
      </c>
      <c r="C20" s="102"/>
      <c r="D20" s="147"/>
      <c r="E20" s="148"/>
      <c r="F20" s="114"/>
      <c r="G20" s="103">
        <f>SUM(G15:G19)</f>
        <v>0</v>
      </c>
      <c r="I20" s="182"/>
      <c r="J20" s="51"/>
      <c r="K20" s="51"/>
    </row>
    <row r="21" spans="1:11" ht="3" customHeight="1">
      <c r="A21" s="19"/>
      <c r="B21" s="12"/>
      <c r="C21" s="102"/>
      <c r="D21" s="21"/>
      <c r="E21" s="110"/>
      <c r="F21" s="114"/>
      <c r="G21" s="103"/>
      <c r="I21" s="182"/>
      <c r="J21" s="51"/>
      <c r="K21" s="51"/>
    </row>
    <row r="22" spans="1:11" ht="3" customHeight="1">
      <c r="A22" s="19"/>
      <c r="B22" s="12"/>
      <c r="C22" s="102"/>
      <c r="D22" s="21"/>
      <c r="E22" s="110"/>
      <c r="F22" s="114"/>
      <c r="G22" s="103"/>
      <c r="I22" s="182"/>
      <c r="J22" s="51"/>
      <c r="K22" s="51"/>
    </row>
    <row r="23" spans="1:11" ht="3" customHeight="1" thickBot="1">
      <c r="A23" s="151"/>
      <c r="B23" s="152"/>
      <c r="C23" s="109"/>
      <c r="D23" s="111"/>
      <c r="E23" s="112"/>
      <c r="F23" s="115"/>
      <c r="G23" s="104"/>
      <c r="I23" s="182"/>
      <c r="J23" s="51"/>
      <c r="K23" s="51"/>
    </row>
    <row r="24" spans="1:11">
      <c r="A24" s="88" t="s">
        <v>10</v>
      </c>
      <c r="B24" s="89"/>
      <c r="C24" s="90"/>
      <c r="D24" s="89" t="s">
        <v>11</v>
      </c>
      <c r="E24" s="89"/>
      <c r="F24" s="91" t="s">
        <v>12</v>
      </c>
      <c r="G24" s="92"/>
      <c r="I24" s="182"/>
      <c r="J24" s="51"/>
      <c r="K24" s="51"/>
    </row>
    <row r="25" spans="1:11">
      <c r="A25" s="93" t="s">
        <v>13</v>
      </c>
      <c r="B25" s="94"/>
      <c r="C25" s="95"/>
      <c r="D25" s="94" t="s">
        <v>13</v>
      </c>
      <c r="E25" s="94"/>
      <c r="F25" s="96" t="s">
        <v>13</v>
      </c>
      <c r="G25" s="97"/>
      <c r="I25" s="182"/>
      <c r="J25" s="51"/>
      <c r="K25" s="51"/>
    </row>
    <row r="26" spans="1:11" ht="2.25" customHeight="1">
      <c r="A26" s="19"/>
      <c r="B26" s="12"/>
      <c r="C26" s="20"/>
      <c r="D26" s="12"/>
      <c r="E26" s="12"/>
      <c r="F26" s="21"/>
      <c r="G26" s="22"/>
      <c r="I26" s="182"/>
      <c r="J26" s="51"/>
      <c r="K26" s="51"/>
    </row>
    <row r="27" spans="1:11" ht="34.5" customHeight="1">
      <c r="A27" s="153" t="s">
        <v>55</v>
      </c>
      <c r="B27" s="154"/>
      <c r="C27" s="155"/>
      <c r="D27" s="156" t="s">
        <v>55</v>
      </c>
      <c r="E27" s="155"/>
      <c r="F27" s="156" t="s">
        <v>55</v>
      </c>
      <c r="G27" s="157"/>
      <c r="I27" s="182"/>
      <c r="J27" s="51"/>
      <c r="K27" s="51"/>
    </row>
    <row r="28" spans="1:11" ht="15.75" customHeight="1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82"/>
      <c r="J28" s="51"/>
      <c r="K28" s="51"/>
    </row>
    <row r="29" spans="1:11" ht="48.75" customHeight="1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82"/>
      <c r="J29" s="51"/>
      <c r="K29" s="51"/>
    </row>
    <row r="30" spans="1:11">
      <c r="A30" s="25" t="s">
        <v>17</v>
      </c>
      <c r="B30" s="26"/>
      <c r="C30" s="43"/>
      <c r="D30" s="26" t="s">
        <v>18</v>
      </c>
      <c r="E30" s="27"/>
      <c r="F30" s="143">
        <v>0</v>
      </c>
      <c r="G30" s="144"/>
      <c r="I30" s="182"/>
      <c r="J30" s="51"/>
      <c r="K30" s="51"/>
    </row>
    <row r="31" spans="1:11">
      <c r="A31" s="25" t="s">
        <v>19</v>
      </c>
      <c r="B31" s="26"/>
      <c r="C31" s="43">
        <f>SazbaDPH1</f>
        <v>0</v>
      </c>
      <c r="D31" s="26" t="s">
        <v>20</v>
      </c>
      <c r="E31" s="27"/>
      <c r="F31" s="143">
        <f>PRODUCT(F30,C31/100)</f>
        <v>0</v>
      </c>
      <c r="G31" s="144"/>
    </row>
    <row r="32" spans="1:11">
      <c r="A32" s="25" t="s">
        <v>17</v>
      </c>
      <c r="B32" s="26"/>
      <c r="C32" s="43"/>
      <c r="D32" s="26" t="s">
        <v>20</v>
      </c>
      <c r="E32" s="27"/>
      <c r="F32" s="143">
        <v>0</v>
      </c>
      <c r="G32" s="144"/>
    </row>
    <row r="33" spans="1:11">
      <c r="A33" s="25" t="s">
        <v>19</v>
      </c>
      <c r="B33" s="26"/>
      <c r="C33" s="43">
        <f>SazbaDPH2</f>
        <v>0</v>
      </c>
      <c r="D33" s="26" t="s">
        <v>20</v>
      </c>
      <c r="E33" s="27"/>
      <c r="F33" s="160">
        <f>PRODUCT(F32,C33/100)</f>
        <v>0</v>
      </c>
      <c r="G33" s="161"/>
    </row>
    <row r="34" spans="1:11" ht="13.5" thickBot="1">
      <c r="A34" s="25" t="s">
        <v>29</v>
      </c>
      <c r="B34" s="26"/>
      <c r="C34" s="43"/>
      <c r="D34" s="26"/>
      <c r="E34" s="27"/>
      <c r="F34" s="160">
        <v>0</v>
      </c>
      <c r="G34" s="161"/>
    </row>
    <row r="35" spans="1:11" s="28" customFormat="1" ht="19.5" customHeight="1" thickBot="1">
      <c r="A35" s="98" t="s">
        <v>21</v>
      </c>
      <c r="B35" s="99"/>
      <c r="C35" s="100"/>
      <c r="D35" s="100"/>
      <c r="E35" s="101"/>
      <c r="F35" s="162">
        <f>SUM(F30:G34)</f>
        <v>0</v>
      </c>
      <c r="G35" s="163"/>
      <c r="J35" s="52"/>
      <c r="K35" s="52"/>
    </row>
    <row r="36" spans="1:11" ht="18" customHeight="1">
      <c r="A36" s="29" t="s">
        <v>28</v>
      </c>
    </row>
    <row r="37" spans="1:11">
      <c r="B37" s="158"/>
      <c r="C37" s="158"/>
      <c r="D37" s="158"/>
      <c r="E37" s="158"/>
      <c r="F37" s="158"/>
      <c r="G37" s="158"/>
      <c r="H37" t="s">
        <v>3</v>
      </c>
    </row>
    <row r="38" spans="1:11" ht="14.25" customHeight="1">
      <c r="A38" s="29"/>
      <c r="B38" s="158"/>
      <c r="C38" s="158"/>
      <c r="D38" s="158"/>
      <c r="E38" s="158"/>
      <c r="F38" s="158"/>
      <c r="G38" s="158"/>
      <c r="H38" t="s">
        <v>3</v>
      </c>
    </row>
    <row r="39" spans="1:11" ht="12.75" customHeight="1">
      <c r="A39" s="30"/>
      <c r="B39" s="158"/>
      <c r="C39" s="158"/>
      <c r="D39" s="158"/>
      <c r="E39" s="158"/>
      <c r="F39" s="158"/>
      <c r="G39" s="158"/>
      <c r="H39" t="s">
        <v>3</v>
      </c>
    </row>
    <row r="40" spans="1:11">
      <c r="A40" s="30"/>
      <c r="B40" s="158"/>
      <c r="C40" s="158"/>
      <c r="D40" s="158"/>
      <c r="E40" s="158"/>
      <c r="F40" s="158"/>
      <c r="G40" s="158"/>
      <c r="H40" t="s">
        <v>3</v>
      </c>
    </row>
    <row r="41" spans="1:11">
      <c r="A41" s="30"/>
      <c r="B41" s="158"/>
      <c r="C41" s="158"/>
      <c r="D41" s="158"/>
      <c r="E41" s="158"/>
      <c r="F41" s="158"/>
      <c r="G41" s="158"/>
      <c r="H41" t="s">
        <v>3</v>
      </c>
    </row>
    <row r="42" spans="1:11">
      <c r="A42" s="30"/>
      <c r="B42" s="158"/>
      <c r="C42" s="158"/>
      <c r="D42" s="158"/>
      <c r="E42" s="158"/>
      <c r="F42" s="158"/>
      <c r="G42" s="158"/>
      <c r="H42" t="s">
        <v>3</v>
      </c>
    </row>
    <row r="43" spans="1:11">
      <c r="A43" s="30"/>
      <c r="B43" s="158"/>
      <c r="C43" s="158"/>
      <c r="D43" s="158"/>
      <c r="E43" s="158"/>
      <c r="F43" s="158"/>
      <c r="G43" s="158"/>
      <c r="H43" t="s">
        <v>3</v>
      </c>
    </row>
    <row r="44" spans="1:11">
      <c r="A44" s="30"/>
      <c r="B44" s="158"/>
      <c r="C44" s="158"/>
      <c r="D44" s="158"/>
      <c r="E44" s="158"/>
      <c r="F44" s="158"/>
      <c r="G44" s="158"/>
      <c r="H44" t="s">
        <v>3</v>
      </c>
    </row>
    <row r="45" spans="1:11">
      <c r="A45" s="30"/>
      <c r="B45" s="158"/>
      <c r="C45" s="158"/>
      <c r="D45" s="158"/>
      <c r="E45" s="158"/>
      <c r="F45" s="158"/>
      <c r="G45" s="158"/>
      <c r="H45" t="s">
        <v>3</v>
      </c>
    </row>
    <row r="46" spans="1:11" ht="12.75" customHeight="1">
      <c r="A46" s="30"/>
      <c r="B46" s="159"/>
      <c r="C46" s="159"/>
      <c r="D46" s="159"/>
      <c r="E46" s="159"/>
      <c r="F46" s="159"/>
      <c r="G46" s="159"/>
      <c r="H46" t="s">
        <v>3</v>
      </c>
    </row>
    <row r="47" spans="1:11">
      <c r="B47" s="159"/>
      <c r="C47" s="159"/>
      <c r="D47" s="159"/>
      <c r="E47" s="159"/>
      <c r="F47" s="159"/>
      <c r="G47" s="159"/>
    </row>
    <row r="48" spans="1:11">
      <c r="B48" s="159"/>
      <c r="C48" s="159"/>
      <c r="D48" s="159"/>
      <c r="E48" s="159"/>
      <c r="F48" s="159"/>
      <c r="G48" s="159"/>
    </row>
    <row r="49" spans="2:7">
      <c r="B49" s="159"/>
      <c r="C49" s="159"/>
      <c r="D49" s="159"/>
      <c r="E49" s="159"/>
      <c r="F49" s="159"/>
      <c r="G49" s="159"/>
    </row>
    <row r="50" spans="2:7">
      <c r="B50" s="159"/>
      <c r="C50" s="159"/>
      <c r="D50" s="159"/>
      <c r="E50" s="159"/>
      <c r="F50" s="159"/>
      <c r="G50" s="159"/>
    </row>
    <row r="51" spans="2:7">
      <c r="B51" s="46"/>
      <c r="C51" s="46"/>
      <c r="D51" s="46"/>
      <c r="E51" s="46"/>
      <c r="F51" s="46"/>
      <c r="G51" s="46"/>
    </row>
    <row r="52" spans="2:7">
      <c r="B52" s="46"/>
      <c r="C52" s="46"/>
      <c r="D52" s="46"/>
      <c r="E52" s="46"/>
      <c r="F52" s="46"/>
      <c r="G52" s="46"/>
    </row>
    <row r="53" spans="2:7">
      <c r="B53" s="46"/>
      <c r="C53" s="46"/>
      <c r="D53" s="46"/>
      <c r="E53" s="46"/>
      <c r="F53" s="46"/>
      <c r="G53" s="46"/>
    </row>
    <row r="54" spans="2:7">
      <c r="B54" s="46"/>
      <c r="C54" s="46"/>
      <c r="D54" s="46"/>
      <c r="E54" s="46"/>
      <c r="F54" s="46"/>
      <c r="G54" s="46"/>
    </row>
    <row r="55" spans="2:7">
      <c r="B55" s="46"/>
      <c r="C55" s="46"/>
      <c r="D55" s="46"/>
      <c r="E55" s="46"/>
      <c r="F55" s="46"/>
      <c r="G55" s="46"/>
    </row>
  </sheetData>
  <mergeCells count="19"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C5:E5"/>
    <mergeCell ref="C7:E7"/>
    <mergeCell ref="F30:G30"/>
    <mergeCell ref="D15:E15"/>
    <mergeCell ref="D16:E16"/>
    <mergeCell ref="D17:E17"/>
    <mergeCell ref="D18:E18"/>
    <mergeCell ref="D19:E19"/>
    <mergeCell ref="D20:E2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:J564"/>
  <sheetViews>
    <sheetView workbookViewId="0">
      <selection activeCell="A5" sqref="A5"/>
    </sheetView>
  </sheetViews>
  <sheetFormatPr defaultRowHeight="11.25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>
      <c r="A1" s="164" t="s">
        <v>22</v>
      </c>
      <c r="B1" s="165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>
      <c r="A2" s="166" t="s">
        <v>24</v>
      </c>
      <c r="B2" s="167"/>
      <c r="C2" s="56" t="str">
        <f>CONCATENATE(cisloobjektu," ",nazevobjektu)</f>
        <v xml:space="preserve"> FN Brno - UZS, rekonstrukce výtahu č.72</v>
      </c>
      <c r="D2" s="57"/>
      <c r="E2" s="66"/>
      <c r="F2" s="67"/>
      <c r="G2" s="168" t="str">
        <f>NazevRozpoctu</f>
        <v>SO 01 -  Rekonstrukce výtahu č.72 v objektu J1</v>
      </c>
      <c r="H2" s="169"/>
      <c r="I2" s="170"/>
    </row>
    <row r="3" spans="1:10" ht="12" thickTop="1">
      <c r="F3" s="69"/>
    </row>
    <row r="4" spans="1:10" ht="19.5" customHeight="1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>
      <c r="E5" s="70"/>
      <c r="F5" s="70"/>
      <c r="G5" s="70"/>
      <c r="H5" s="70"/>
      <c r="I5" s="70"/>
      <c r="J5" s="59"/>
    </row>
    <row r="6" spans="1:10" s="58" customFormat="1">
      <c r="A6" s="200" t="s">
        <v>25</v>
      </c>
      <c r="B6" s="190"/>
      <c r="C6" s="191"/>
      <c r="D6" s="192"/>
      <c r="E6" s="193"/>
      <c r="F6" s="194" t="s">
        <v>56</v>
      </c>
      <c r="G6" s="194"/>
      <c r="H6" s="194"/>
      <c r="I6" s="195" t="s">
        <v>32</v>
      </c>
      <c r="J6" s="60"/>
    </row>
    <row r="7" spans="1:10">
      <c r="A7" s="201" t="s">
        <v>57</v>
      </c>
      <c r="B7" s="196" t="s">
        <v>58</v>
      </c>
      <c r="C7" s="197"/>
      <c r="D7" s="197"/>
      <c r="E7" s="198"/>
      <c r="F7" s="199" t="s">
        <v>26</v>
      </c>
      <c r="G7" s="199"/>
      <c r="H7" s="199"/>
      <c r="I7" s="202"/>
      <c r="J7" s="59"/>
    </row>
    <row r="8" spans="1:10">
      <c r="A8" s="201" t="s">
        <v>59</v>
      </c>
      <c r="B8" s="196" t="s">
        <v>60</v>
      </c>
      <c r="C8" s="197"/>
      <c r="D8" s="197"/>
      <c r="E8" s="198"/>
      <c r="F8" s="199" t="s">
        <v>26</v>
      </c>
      <c r="G8" s="199"/>
      <c r="H8" s="199"/>
      <c r="I8" s="202"/>
      <c r="J8" s="59"/>
    </row>
    <row r="9" spans="1:10">
      <c r="A9" s="201" t="s">
        <v>61</v>
      </c>
      <c r="B9" s="196" t="s">
        <v>62</v>
      </c>
      <c r="C9" s="197"/>
      <c r="D9" s="197"/>
      <c r="E9" s="198"/>
      <c r="F9" s="199" t="s">
        <v>26</v>
      </c>
      <c r="G9" s="199"/>
      <c r="H9" s="199"/>
      <c r="I9" s="202"/>
      <c r="J9" s="59"/>
    </row>
    <row r="10" spans="1:10">
      <c r="A10" s="201" t="s">
        <v>63</v>
      </c>
      <c r="B10" s="196" t="s">
        <v>64</v>
      </c>
      <c r="C10" s="197"/>
      <c r="D10" s="197"/>
      <c r="E10" s="198"/>
      <c r="F10" s="199" t="s">
        <v>26</v>
      </c>
      <c r="G10" s="199"/>
      <c r="H10" s="199"/>
      <c r="I10" s="202"/>
      <c r="J10" s="59"/>
    </row>
    <row r="11" spans="1:10">
      <c r="A11" s="201" t="s">
        <v>65</v>
      </c>
      <c r="B11" s="196" t="s">
        <v>66</v>
      </c>
      <c r="C11" s="197"/>
      <c r="D11" s="197"/>
      <c r="E11" s="198"/>
      <c r="F11" s="199" t="s">
        <v>26</v>
      </c>
      <c r="G11" s="199"/>
      <c r="H11" s="199"/>
      <c r="I11" s="202"/>
      <c r="J11" s="59"/>
    </row>
    <row r="12" spans="1:10">
      <c r="A12" s="201" t="s">
        <v>67</v>
      </c>
      <c r="B12" s="196" t="s">
        <v>68</v>
      </c>
      <c r="C12" s="197"/>
      <c r="D12" s="197"/>
      <c r="E12" s="198"/>
      <c r="F12" s="199" t="s">
        <v>26</v>
      </c>
      <c r="G12" s="199"/>
      <c r="H12" s="199"/>
      <c r="I12" s="202"/>
      <c r="J12" s="59"/>
    </row>
    <row r="13" spans="1:10">
      <c r="A13" s="201" t="s">
        <v>69</v>
      </c>
      <c r="B13" s="196" t="s">
        <v>70</v>
      </c>
      <c r="C13" s="197"/>
      <c r="D13" s="197"/>
      <c r="E13" s="198"/>
      <c r="F13" s="199" t="s">
        <v>26</v>
      </c>
      <c r="G13" s="199"/>
      <c r="H13" s="199"/>
      <c r="I13" s="202"/>
      <c r="J13" s="59"/>
    </row>
    <row r="14" spans="1:10">
      <c r="A14" s="201" t="s">
        <v>71</v>
      </c>
      <c r="B14" s="196" t="s">
        <v>72</v>
      </c>
      <c r="C14" s="197"/>
      <c r="D14" s="197"/>
      <c r="E14" s="198"/>
      <c r="F14" s="199" t="s">
        <v>26</v>
      </c>
      <c r="G14" s="199"/>
      <c r="H14" s="199"/>
      <c r="I14" s="202"/>
      <c r="J14" s="59"/>
    </row>
    <row r="15" spans="1:10">
      <c r="A15" s="201" t="s">
        <v>73</v>
      </c>
      <c r="B15" s="196" t="s">
        <v>74</v>
      </c>
      <c r="C15" s="197"/>
      <c r="D15" s="197"/>
      <c r="E15" s="198"/>
      <c r="F15" s="199" t="s">
        <v>26</v>
      </c>
      <c r="G15" s="199"/>
      <c r="H15" s="199"/>
      <c r="I15" s="202"/>
      <c r="J15" s="59"/>
    </row>
    <row r="16" spans="1:10">
      <c r="A16" s="201" t="s">
        <v>75</v>
      </c>
      <c r="B16" s="196" t="s">
        <v>76</v>
      </c>
      <c r="C16" s="197"/>
      <c r="D16" s="197"/>
      <c r="E16" s="198"/>
      <c r="F16" s="199" t="s">
        <v>26</v>
      </c>
      <c r="G16" s="199"/>
      <c r="H16" s="199"/>
      <c r="I16" s="202"/>
      <c r="J16" s="59"/>
    </row>
    <row r="17" spans="1:10">
      <c r="A17" s="201" t="s">
        <v>77</v>
      </c>
      <c r="B17" s="196" t="s">
        <v>78</v>
      </c>
      <c r="C17" s="197"/>
      <c r="D17" s="197"/>
      <c r="E17" s="198"/>
      <c r="F17" s="199" t="s">
        <v>26</v>
      </c>
      <c r="G17" s="199"/>
      <c r="H17" s="199"/>
      <c r="I17" s="202"/>
      <c r="J17" s="59"/>
    </row>
    <row r="18" spans="1:10">
      <c r="A18" s="201" t="s">
        <v>79</v>
      </c>
      <c r="B18" s="196" t="s">
        <v>80</v>
      </c>
      <c r="C18" s="197"/>
      <c r="D18" s="197"/>
      <c r="E18" s="198"/>
      <c r="F18" s="199" t="s">
        <v>26</v>
      </c>
      <c r="G18" s="199"/>
      <c r="H18" s="199"/>
      <c r="I18" s="202"/>
      <c r="J18" s="59"/>
    </row>
    <row r="19" spans="1:10">
      <c r="A19" s="201" t="s">
        <v>81</v>
      </c>
      <c r="B19" s="196" t="s">
        <v>82</v>
      </c>
      <c r="C19" s="197"/>
      <c r="D19" s="197"/>
      <c r="E19" s="198"/>
      <c r="F19" s="199" t="s">
        <v>27</v>
      </c>
      <c r="G19" s="199"/>
      <c r="H19" s="199"/>
      <c r="I19" s="202"/>
      <c r="J19" s="59"/>
    </row>
    <row r="20" spans="1:10">
      <c r="A20" s="201" t="s">
        <v>83</v>
      </c>
      <c r="B20" s="196" t="s">
        <v>84</v>
      </c>
      <c r="C20" s="197"/>
      <c r="D20" s="197"/>
      <c r="E20" s="198"/>
      <c r="F20" s="199" t="s">
        <v>27</v>
      </c>
      <c r="G20" s="199"/>
      <c r="H20" s="199"/>
      <c r="I20" s="202"/>
      <c r="J20" s="59"/>
    </row>
    <row r="21" spans="1:10">
      <c r="A21" s="201" t="s">
        <v>85</v>
      </c>
      <c r="B21" s="196" t="s">
        <v>86</v>
      </c>
      <c r="C21" s="197"/>
      <c r="D21" s="197"/>
      <c r="E21" s="198"/>
      <c r="F21" s="199" t="s">
        <v>27</v>
      </c>
      <c r="G21" s="199"/>
      <c r="H21" s="199"/>
      <c r="I21" s="202"/>
      <c r="J21" s="59"/>
    </row>
    <row r="22" spans="1:10">
      <c r="A22" s="201" t="s">
        <v>87</v>
      </c>
      <c r="B22" s="196" t="s">
        <v>88</v>
      </c>
      <c r="C22" s="197"/>
      <c r="D22" s="197"/>
      <c r="E22" s="198"/>
      <c r="F22" s="199" t="s">
        <v>27</v>
      </c>
      <c r="G22" s="199"/>
      <c r="H22" s="199"/>
      <c r="I22" s="202"/>
      <c r="J22" s="59"/>
    </row>
    <row r="23" spans="1:10">
      <c r="A23" s="201" t="s">
        <v>89</v>
      </c>
      <c r="B23" s="196" t="s">
        <v>90</v>
      </c>
      <c r="C23" s="197"/>
      <c r="D23" s="197"/>
      <c r="E23" s="198"/>
      <c r="F23" s="199" t="s">
        <v>27</v>
      </c>
      <c r="G23" s="199"/>
      <c r="H23" s="199"/>
      <c r="I23" s="202"/>
      <c r="J23" s="59"/>
    </row>
    <row r="24" spans="1:10">
      <c r="A24" s="201" t="s">
        <v>91</v>
      </c>
      <c r="B24" s="196" t="s">
        <v>92</v>
      </c>
      <c r="C24" s="197"/>
      <c r="D24" s="197"/>
      <c r="E24" s="198"/>
      <c r="F24" s="199" t="s">
        <v>27</v>
      </c>
      <c r="G24" s="199"/>
      <c r="H24" s="199"/>
      <c r="I24" s="202"/>
      <c r="J24" s="59"/>
    </row>
    <row r="25" spans="1:10">
      <c r="A25" s="201" t="s">
        <v>93</v>
      </c>
      <c r="B25" s="196" t="s">
        <v>94</v>
      </c>
      <c r="C25" s="197"/>
      <c r="D25" s="197"/>
      <c r="E25" s="198"/>
      <c r="F25" s="199" t="s">
        <v>27</v>
      </c>
      <c r="G25" s="199"/>
      <c r="H25" s="199"/>
      <c r="I25" s="202"/>
      <c r="J25" s="59"/>
    </row>
    <row r="26" spans="1:10">
      <c r="A26" s="201" t="s">
        <v>95</v>
      </c>
      <c r="B26" s="196" t="s">
        <v>96</v>
      </c>
      <c r="C26" s="197"/>
      <c r="D26" s="197"/>
      <c r="E26" s="198"/>
      <c r="F26" s="199" t="s">
        <v>52</v>
      </c>
      <c r="G26" s="199"/>
      <c r="H26" s="199"/>
      <c r="I26" s="202"/>
      <c r="J26" s="59"/>
    </row>
    <row r="27" spans="1:10">
      <c r="A27" s="201" t="s">
        <v>97</v>
      </c>
      <c r="B27" s="196" t="s">
        <v>98</v>
      </c>
      <c r="C27" s="197"/>
      <c r="D27" s="197"/>
      <c r="E27" s="198"/>
      <c r="F27" s="199" t="s">
        <v>99</v>
      </c>
      <c r="G27" s="199"/>
      <c r="H27" s="199"/>
      <c r="I27" s="202"/>
      <c r="J27" s="59"/>
    </row>
    <row r="28" spans="1:10" ht="12" thickBot="1">
      <c r="A28" s="203"/>
      <c r="B28" s="204" t="s">
        <v>100</v>
      </c>
      <c r="C28" s="205"/>
      <c r="D28" s="205"/>
      <c r="E28" s="206"/>
      <c r="F28" s="207"/>
      <c r="G28" s="207"/>
      <c r="H28" s="207"/>
      <c r="I28" s="208">
        <f>SUM(I7:I27)</f>
        <v>0</v>
      </c>
      <c r="J28" s="59"/>
    </row>
    <row r="29" spans="1:10">
      <c r="A29" s="189"/>
      <c r="E29" s="70"/>
      <c r="F29" s="70"/>
      <c r="G29" s="70"/>
      <c r="H29" s="70"/>
      <c r="I29" s="70"/>
      <c r="J29" s="59"/>
    </row>
    <row r="30" spans="1:10">
      <c r="E30" s="70"/>
      <c r="F30" s="70"/>
      <c r="G30" s="70"/>
      <c r="H30" s="70"/>
      <c r="I30" s="70"/>
      <c r="J30" s="59"/>
    </row>
    <row r="31" spans="1:10">
      <c r="E31" s="70"/>
      <c r="F31" s="70"/>
      <c r="G31" s="70"/>
      <c r="H31" s="70"/>
      <c r="I31" s="70"/>
      <c r="J31" s="59"/>
    </row>
    <row r="32" spans="1:10">
      <c r="E32" s="70"/>
      <c r="F32" s="70"/>
      <c r="G32" s="70"/>
      <c r="H32" s="70"/>
      <c r="I32" s="70"/>
      <c r="J32" s="59"/>
    </row>
    <row r="33" spans="5:10">
      <c r="E33" s="70"/>
      <c r="F33" s="70"/>
      <c r="G33" s="70"/>
      <c r="H33" s="70"/>
      <c r="I33" s="70"/>
      <c r="J33" s="59"/>
    </row>
    <row r="34" spans="5:10">
      <c r="E34" s="70"/>
      <c r="F34" s="70"/>
      <c r="G34" s="70"/>
      <c r="H34" s="70"/>
      <c r="I34" s="70"/>
      <c r="J34" s="59"/>
    </row>
    <row r="35" spans="5:10">
      <c r="E35" s="70"/>
      <c r="F35" s="70"/>
      <c r="G35" s="70"/>
      <c r="H35" s="70"/>
      <c r="I35" s="70"/>
      <c r="J35" s="59"/>
    </row>
    <row r="36" spans="5:10">
      <c r="E36" s="70"/>
      <c r="F36" s="70"/>
      <c r="G36" s="70"/>
      <c r="H36" s="70"/>
      <c r="I36" s="70"/>
      <c r="J36" s="59"/>
    </row>
    <row r="37" spans="5:10">
      <c r="E37" s="70"/>
      <c r="F37" s="70"/>
      <c r="G37" s="70"/>
      <c r="H37" s="70"/>
      <c r="I37" s="70"/>
      <c r="J37" s="59"/>
    </row>
    <row r="38" spans="5:10">
      <c r="E38" s="70"/>
      <c r="F38" s="70"/>
      <c r="G38" s="70"/>
      <c r="H38" s="70"/>
      <c r="I38" s="70"/>
      <c r="J38" s="59"/>
    </row>
    <row r="39" spans="5:10">
      <c r="E39" s="70"/>
      <c r="F39" s="70"/>
      <c r="G39" s="70"/>
      <c r="H39" s="70"/>
      <c r="I39" s="70"/>
      <c r="J39" s="59"/>
    </row>
    <row r="40" spans="5:10">
      <c r="E40" s="70"/>
      <c r="F40" s="70"/>
      <c r="G40" s="70"/>
      <c r="H40" s="70"/>
      <c r="I40" s="70"/>
      <c r="J40" s="59"/>
    </row>
    <row r="41" spans="5:10">
      <c r="E41" s="70"/>
      <c r="F41" s="70"/>
      <c r="G41" s="70"/>
      <c r="H41" s="70"/>
      <c r="I41" s="70"/>
      <c r="J41" s="59"/>
    </row>
    <row r="42" spans="5:10">
      <c r="E42" s="70"/>
      <c r="F42" s="70"/>
      <c r="G42" s="70"/>
      <c r="H42" s="70"/>
      <c r="I42" s="70"/>
      <c r="J42" s="59"/>
    </row>
    <row r="43" spans="5:10">
      <c r="E43" s="70"/>
      <c r="F43" s="70"/>
      <c r="G43" s="70"/>
      <c r="H43" s="70"/>
      <c r="I43" s="70"/>
      <c r="J43" s="59"/>
    </row>
    <row r="44" spans="5:10">
      <c r="E44" s="70"/>
      <c r="F44" s="70"/>
      <c r="G44" s="70"/>
      <c r="H44" s="70"/>
      <c r="I44" s="70"/>
      <c r="J44" s="59"/>
    </row>
    <row r="45" spans="5:10">
      <c r="E45" s="70"/>
      <c r="F45" s="70"/>
      <c r="G45" s="70"/>
      <c r="H45" s="70"/>
      <c r="I45" s="70"/>
      <c r="J45" s="59"/>
    </row>
    <row r="46" spans="5:10">
      <c r="E46" s="70"/>
      <c r="F46" s="70"/>
      <c r="G46" s="70"/>
      <c r="H46" s="70"/>
      <c r="I46" s="70"/>
      <c r="J46" s="59"/>
    </row>
    <row r="47" spans="5:10">
      <c r="E47" s="70"/>
      <c r="F47" s="70"/>
      <c r="G47" s="70"/>
      <c r="H47" s="70"/>
      <c r="I47" s="70"/>
      <c r="J47" s="59"/>
    </row>
    <row r="48" spans="5:10">
      <c r="E48" s="70"/>
      <c r="F48" s="70"/>
      <c r="G48" s="70"/>
      <c r="H48" s="70"/>
      <c r="I48" s="70"/>
      <c r="J48" s="59"/>
    </row>
    <row r="49" spans="5:10">
      <c r="E49" s="70"/>
      <c r="F49" s="70"/>
      <c r="G49" s="70"/>
      <c r="H49" s="70"/>
      <c r="I49" s="70"/>
      <c r="J49" s="59"/>
    </row>
    <row r="50" spans="5:10">
      <c r="E50" s="70"/>
      <c r="F50" s="70"/>
      <c r="G50" s="70"/>
      <c r="H50" s="70"/>
      <c r="I50" s="70"/>
      <c r="J50" s="59"/>
    </row>
    <row r="51" spans="5:10">
      <c r="E51" s="70"/>
      <c r="F51" s="70"/>
      <c r="G51" s="70"/>
      <c r="H51" s="70"/>
      <c r="I51" s="70"/>
      <c r="J51" s="59"/>
    </row>
    <row r="52" spans="5:10">
      <c r="E52" s="70"/>
      <c r="F52" s="70"/>
      <c r="G52" s="70"/>
      <c r="H52" s="70"/>
      <c r="I52" s="70"/>
      <c r="J52" s="59"/>
    </row>
    <row r="53" spans="5:10">
      <c r="E53" s="70"/>
      <c r="F53" s="70"/>
      <c r="G53" s="70"/>
      <c r="H53" s="70"/>
      <c r="I53" s="70"/>
      <c r="J53" s="59"/>
    </row>
    <row r="54" spans="5:10">
      <c r="E54" s="70"/>
      <c r="F54" s="70"/>
      <c r="G54" s="70"/>
      <c r="H54" s="70"/>
      <c r="I54" s="70"/>
      <c r="J54" s="59"/>
    </row>
    <row r="55" spans="5:10">
      <c r="E55" s="70"/>
      <c r="F55" s="70"/>
      <c r="G55" s="70"/>
      <c r="H55" s="70"/>
      <c r="I55" s="70"/>
      <c r="J55" s="59"/>
    </row>
    <row r="56" spans="5:10">
      <c r="E56" s="70"/>
      <c r="F56" s="70"/>
      <c r="G56" s="70"/>
      <c r="H56" s="70"/>
      <c r="I56" s="70"/>
      <c r="J56" s="59"/>
    </row>
    <row r="57" spans="5:10">
      <c r="E57" s="70"/>
      <c r="F57" s="70"/>
      <c r="G57" s="70"/>
      <c r="H57" s="70"/>
      <c r="I57" s="70"/>
      <c r="J57" s="59"/>
    </row>
    <row r="58" spans="5:10">
      <c r="E58" s="70"/>
      <c r="F58" s="70"/>
      <c r="G58" s="70"/>
      <c r="H58" s="70"/>
      <c r="I58" s="70"/>
      <c r="J58" s="59"/>
    </row>
    <row r="59" spans="5:10">
      <c r="E59" s="70"/>
      <c r="F59" s="70"/>
      <c r="G59" s="70"/>
      <c r="H59" s="70"/>
      <c r="I59" s="70"/>
      <c r="J59" s="59"/>
    </row>
    <row r="60" spans="5:10">
      <c r="E60" s="70"/>
      <c r="F60" s="70"/>
      <c r="G60" s="70"/>
      <c r="H60" s="70"/>
      <c r="I60" s="70"/>
      <c r="J60" s="59"/>
    </row>
    <row r="61" spans="5:10">
      <c r="E61" s="70"/>
      <c r="F61" s="70"/>
      <c r="G61" s="70"/>
      <c r="H61" s="70"/>
      <c r="I61" s="70"/>
      <c r="J61" s="59"/>
    </row>
    <row r="62" spans="5:10">
      <c r="E62" s="70"/>
      <c r="F62" s="70"/>
      <c r="G62" s="70"/>
      <c r="H62" s="70"/>
      <c r="I62" s="70"/>
      <c r="J62" s="59"/>
    </row>
    <row r="63" spans="5:10">
      <c r="E63" s="70"/>
      <c r="F63" s="70"/>
      <c r="G63" s="70"/>
      <c r="H63" s="70"/>
      <c r="I63" s="70"/>
      <c r="J63" s="59"/>
    </row>
    <row r="64" spans="5:10">
      <c r="E64" s="70"/>
      <c r="F64" s="70"/>
      <c r="G64" s="70"/>
      <c r="H64" s="70"/>
      <c r="I64" s="70"/>
      <c r="J64" s="59"/>
    </row>
    <row r="65" spans="5:10">
      <c r="E65" s="70"/>
      <c r="F65" s="70"/>
      <c r="G65" s="70"/>
      <c r="H65" s="70"/>
      <c r="I65" s="70"/>
      <c r="J65" s="59"/>
    </row>
    <row r="66" spans="5:10">
      <c r="E66" s="70"/>
      <c r="F66" s="70"/>
      <c r="G66" s="70"/>
      <c r="H66" s="70"/>
      <c r="I66" s="70"/>
      <c r="J66" s="59"/>
    </row>
    <row r="67" spans="5:10">
      <c r="E67" s="70"/>
      <c r="F67" s="70"/>
      <c r="G67" s="70"/>
      <c r="H67" s="70"/>
      <c r="I67" s="70"/>
      <c r="J67" s="59"/>
    </row>
    <row r="68" spans="5:10">
      <c r="E68" s="70"/>
      <c r="F68" s="70"/>
      <c r="G68" s="70"/>
      <c r="H68" s="70"/>
      <c r="I68" s="70"/>
      <c r="J68" s="59"/>
    </row>
    <row r="69" spans="5:10">
      <c r="E69" s="70"/>
      <c r="F69" s="70"/>
      <c r="G69" s="70"/>
      <c r="H69" s="70"/>
      <c r="I69" s="70"/>
      <c r="J69" s="59"/>
    </row>
    <row r="70" spans="5:10">
      <c r="E70" s="70"/>
      <c r="F70" s="70"/>
      <c r="G70" s="70"/>
      <c r="H70" s="70"/>
      <c r="I70" s="70"/>
      <c r="J70" s="59"/>
    </row>
    <row r="71" spans="5:10">
      <c r="E71" s="70"/>
      <c r="F71" s="70"/>
      <c r="G71" s="70"/>
      <c r="H71" s="70"/>
      <c r="I71" s="70"/>
      <c r="J71" s="59"/>
    </row>
    <row r="72" spans="5:10">
      <c r="E72" s="70"/>
      <c r="F72" s="70"/>
      <c r="G72" s="70"/>
      <c r="H72" s="70"/>
      <c r="I72" s="70"/>
      <c r="J72" s="59"/>
    </row>
    <row r="73" spans="5:10">
      <c r="E73" s="70"/>
      <c r="F73" s="70"/>
      <c r="G73" s="70"/>
      <c r="H73" s="70"/>
      <c r="I73" s="70"/>
      <c r="J73" s="59"/>
    </row>
    <row r="74" spans="5:10">
      <c r="E74" s="70"/>
      <c r="F74" s="70"/>
      <c r="G74" s="70"/>
      <c r="H74" s="70"/>
      <c r="I74" s="70"/>
      <c r="J74" s="59"/>
    </row>
    <row r="75" spans="5:10">
      <c r="E75" s="70"/>
      <c r="F75" s="70"/>
      <c r="G75" s="70"/>
      <c r="H75" s="70"/>
      <c r="I75" s="70"/>
      <c r="J75" s="59"/>
    </row>
    <row r="76" spans="5:10">
      <c r="E76" s="70"/>
      <c r="F76" s="70"/>
      <c r="G76" s="70"/>
      <c r="H76" s="70"/>
      <c r="I76" s="70"/>
      <c r="J76" s="59"/>
    </row>
    <row r="77" spans="5:10">
      <c r="E77" s="70"/>
      <c r="F77" s="70"/>
      <c r="G77" s="70"/>
      <c r="H77" s="70"/>
      <c r="I77" s="70"/>
      <c r="J77" s="59"/>
    </row>
    <row r="78" spans="5:10">
      <c r="E78" s="70"/>
      <c r="F78" s="70"/>
      <c r="G78" s="70"/>
      <c r="H78" s="70"/>
      <c r="I78" s="70"/>
      <c r="J78" s="59"/>
    </row>
    <row r="79" spans="5:10">
      <c r="E79" s="70"/>
      <c r="F79" s="70"/>
      <c r="G79" s="70"/>
      <c r="H79" s="70"/>
      <c r="I79" s="70"/>
      <c r="J79" s="59"/>
    </row>
    <row r="80" spans="5:10">
      <c r="E80" s="70"/>
      <c r="F80" s="70"/>
      <c r="G80" s="70"/>
      <c r="H80" s="70"/>
      <c r="I80" s="70"/>
      <c r="J80" s="59"/>
    </row>
    <row r="81" spans="5:10">
      <c r="E81" s="70"/>
      <c r="F81" s="70"/>
      <c r="G81" s="70"/>
      <c r="H81" s="70"/>
      <c r="I81" s="70"/>
      <c r="J81" s="59"/>
    </row>
    <row r="82" spans="5:10">
      <c r="E82" s="70"/>
      <c r="F82" s="70"/>
      <c r="G82" s="70"/>
      <c r="H82" s="70"/>
      <c r="I82" s="70"/>
      <c r="J82" s="59"/>
    </row>
    <row r="83" spans="5:10">
      <c r="E83" s="70"/>
      <c r="F83" s="70"/>
      <c r="G83" s="70"/>
      <c r="H83" s="70"/>
      <c r="I83" s="70"/>
      <c r="J83" s="59"/>
    </row>
    <row r="84" spans="5:10">
      <c r="E84" s="70"/>
      <c r="F84" s="70"/>
      <c r="G84" s="70"/>
      <c r="H84" s="70"/>
      <c r="I84" s="70"/>
      <c r="J84" s="59"/>
    </row>
    <row r="85" spans="5:10">
      <c r="E85" s="70"/>
      <c r="F85" s="70"/>
      <c r="G85" s="70"/>
      <c r="H85" s="70"/>
      <c r="I85" s="70"/>
      <c r="J85" s="59"/>
    </row>
    <row r="86" spans="5:10">
      <c r="E86" s="70"/>
      <c r="F86" s="70"/>
      <c r="G86" s="70"/>
      <c r="H86" s="70"/>
      <c r="I86" s="70"/>
      <c r="J86" s="59"/>
    </row>
    <row r="87" spans="5:10">
      <c r="E87" s="70"/>
      <c r="F87" s="70"/>
      <c r="G87" s="70"/>
      <c r="H87" s="70"/>
      <c r="I87" s="70"/>
      <c r="J87" s="59"/>
    </row>
    <row r="88" spans="5:10">
      <c r="E88" s="70"/>
      <c r="F88" s="70"/>
      <c r="G88" s="70"/>
      <c r="H88" s="70"/>
      <c r="I88" s="70"/>
      <c r="J88" s="59"/>
    </row>
    <row r="89" spans="5:10">
      <c r="E89" s="70"/>
      <c r="F89" s="70"/>
      <c r="G89" s="70"/>
      <c r="H89" s="70"/>
      <c r="I89" s="70"/>
      <c r="J89" s="59"/>
    </row>
    <row r="90" spans="5:10">
      <c r="E90" s="70"/>
      <c r="F90" s="70"/>
      <c r="G90" s="70"/>
      <c r="H90" s="70"/>
      <c r="I90" s="70"/>
      <c r="J90" s="59"/>
    </row>
    <row r="91" spans="5:10">
      <c r="E91" s="70"/>
      <c r="F91" s="70"/>
      <c r="G91" s="70"/>
      <c r="H91" s="70"/>
      <c r="I91" s="70"/>
      <c r="J91" s="59"/>
    </row>
    <row r="92" spans="5:10">
      <c r="E92" s="70"/>
      <c r="F92" s="70"/>
      <c r="G92" s="70"/>
      <c r="H92" s="70"/>
      <c r="I92" s="70"/>
      <c r="J92" s="59"/>
    </row>
    <row r="93" spans="5:10">
      <c r="E93" s="70"/>
      <c r="F93" s="70"/>
      <c r="G93" s="70"/>
      <c r="H93" s="70"/>
      <c r="I93" s="70"/>
      <c r="J93" s="59"/>
    </row>
    <row r="94" spans="5:10">
      <c r="E94" s="70"/>
      <c r="F94" s="70"/>
      <c r="G94" s="70"/>
      <c r="H94" s="70"/>
      <c r="I94" s="70"/>
      <c r="J94" s="59"/>
    </row>
    <row r="95" spans="5:10">
      <c r="E95" s="70"/>
      <c r="F95" s="70"/>
      <c r="G95" s="70"/>
      <c r="H95" s="70"/>
      <c r="I95" s="70"/>
      <c r="J95" s="59"/>
    </row>
    <row r="96" spans="5:10">
      <c r="E96" s="70"/>
      <c r="F96" s="70"/>
      <c r="G96" s="70"/>
      <c r="H96" s="70"/>
      <c r="I96" s="70"/>
      <c r="J96" s="59"/>
    </row>
    <row r="97" spans="5:10">
      <c r="E97" s="70"/>
      <c r="F97" s="70"/>
      <c r="G97" s="70"/>
      <c r="H97" s="70"/>
      <c r="I97" s="70"/>
      <c r="J97" s="59"/>
    </row>
    <row r="98" spans="5:10">
      <c r="E98" s="70"/>
      <c r="F98" s="70"/>
      <c r="G98" s="70"/>
      <c r="H98" s="70"/>
      <c r="I98" s="70"/>
      <c r="J98" s="59"/>
    </row>
    <row r="99" spans="5:10">
      <c r="E99" s="70"/>
      <c r="F99" s="70"/>
      <c r="G99" s="70"/>
      <c r="H99" s="70"/>
      <c r="I99" s="70"/>
      <c r="J99" s="59"/>
    </row>
    <row r="100" spans="5:10">
      <c r="E100" s="70"/>
      <c r="F100" s="70"/>
      <c r="G100" s="70"/>
      <c r="H100" s="70"/>
      <c r="I100" s="70"/>
      <c r="J100" s="59"/>
    </row>
    <row r="101" spans="5:10">
      <c r="E101" s="70"/>
      <c r="F101" s="70"/>
      <c r="G101" s="70"/>
      <c r="H101" s="70"/>
      <c r="I101" s="70"/>
      <c r="J101" s="59"/>
    </row>
    <row r="102" spans="5:10">
      <c r="E102" s="70"/>
      <c r="F102" s="70"/>
      <c r="G102" s="70"/>
      <c r="H102" s="70"/>
      <c r="I102" s="70"/>
      <c r="J102" s="59"/>
    </row>
    <row r="103" spans="5:10">
      <c r="E103" s="70"/>
      <c r="F103" s="70"/>
      <c r="G103" s="70"/>
      <c r="H103" s="70"/>
      <c r="I103" s="70"/>
      <c r="J103" s="59"/>
    </row>
    <row r="104" spans="5:10">
      <c r="E104" s="70"/>
      <c r="F104" s="70"/>
      <c r="G104" s="70"/>
      <c r="H104" s="70"/>
      <c r="I104" s="70"/>
      <c r="J104" s="59"/>
    </row>
    <row r="105" spans="5:10">
      <c r="E105" s="70"/>
      <c r="F105" s="70"/>
      <c r="G105" s="70"/>
      <c r="H105" s="70"/>
      <c r="I105" s="70"/>
      <c r="J105" s="59"/>
    </row>
    <row r="106" spans="5:10">
      <c r="E106" s="70"/>
      <c r="F106" s="70"/>
      <c r="G106" s="70"/>
      <c r="H106" s="70"/>
      <c r="I106" s="70"/>
      <c r="J106" s="59"/>
    </row>
    <row r="107" spans="5:10">
      <c r="E107" s="70"/>
      <c r="F107" s="70"/>
      <c r="G107" s="70"/>
      <c r="H107" s="70"/>
      <c r="I107" s="70"/>
      <c r="J107" s="59"/>
    </row>
    <row r="108" spans="5:10">
      <c r="E108" s="70"/>
      <c r="F108" s="70"/>
      <c r="G108" s="70"/>
      <c r="H108" s="70"/>
      <c r="I108" s="70"/>
      <c r="J108" s="59"/>
    </row>
    <row r="109" spans="5:10">
      <c r="E109" s="70"/>
      <c r="F109" s="70"/>
      <c r="G109" s="70"/>
      <c r="H109" s="70"/>
      <c r="I109" s="70"/>
      <c r="J109" s="59"/>
    </row>
    <row r="110" spans="5:10">
      <c r="E110" s="70"/>
      <c r="F110" s="70"/>
      <c r="G110" s="70"/>
      <c r="H110" s="70"/>
      <c r="I110" s="70"/>
      <c r="J110" s="59"/>
    </row>
    <row r="111" spans="5:10">
      <c r="E111" s="70"/>
      <c r="F111" s="70"/>
      <c r="G111" s="70"/>
      <c r="H111" s="70"/>
      <c r="I111" s="70"/>
      <c r="J111" s="59"/>
    </row>
    <row r="112" spans="5:10">
      <c r="E112" s="70"/>
      <c r="F112" s="70"/>
      <c r="G112" s="70"/>
      <c r="H112" s="70"/>
      <c r="I112" s="70"/>
      <c r="J112" s="59"/>
    </row>
    <row r="113" spans="5:10">
      <c r="E113" s="70"/>
      <c r="F113" s="70"/>
      <c r="G113" s="70"/>
      <c r="H113" s="70"/>
      <c r="I113" s="70"/>
      <c r="J113" s="59"/>
    </row>
    <row r="114" spans="5:10">
      <c r="E114" s="70"/>
      <c r="F114" s="70"/>
      <c r="G114" s="70"/>
      <c r="H114" s="70"/>
      <c r="I114" s="70"/>
      <c r="J114" s="59"/>
    </row>
    <row r="115" spans="5:10">
      <c r="E115" s="70"/>
      <c r="F115" s="70"/>
      <c r="G115" s="70"/>
      <c r="H115" s="70"/>
      <c r="I115" s="70"/>
      <c r="J115" s="59"/>
    </row>
    <row r="116" spans="5:10">
      <c r="E116" s="70"/>
      <c r="F116" s="70"/>
      <c r="G116" s="70"/>
      <c r="H116" s="70"/>
      <c r="I116" s="70"/>
      <c r="J116" s="59"/>
    </row>
    <row r="117" spans="5:10">
      <c r="E117" s="70"/>
      <c r="F117" s="70"/>
      <c r="G117" s="70"/>
      <c r="H117" s="70"/>
      <c r="I117" s="70"/>
      <c r="J117" s="59"/>
    </row>
    <row r="118" spans="5:10">
      <c r="E118" s="70"/>
      <c r="F118" s="70"/>
      <c r="G118" s="70"/>
      <c r="H118" s="70"/>
      <c r="I118" s="70"/>
      <c r="J118" s="59"/>
    </row>
    <row r="119" spans="5:10">
      <c r="E119" s="70"/>
      <c r="F119" s="70"/>
      <c r="G119" s="70"/>
      <c r="H119" s="70"/>
      <c r="I119" s="70"/>
      <c r="J119" s="59"/>
    </row>
    <row r="120" spans="5:10">
      <c r="E120" s="70"/>
      <c r="F120" s="70"/>
      <c r="G120" s="70"/>
      <c r="H120" s="70"/>
      <c r="I120" s="70"/>
      <c r="J120" s="59"/>
    </row>
    <row r="121" spans="5:10">
      <c r="E121" s="70"/>
      <c r="F121" s="70"/>
      <c r="G121" s="70"/>
      <c r="H121" s="70"/>
      <c r="I121" s="70"/>
      <c r="J121" s="59"/>
    </row>
    <row r="122" spans="5:10">
      <c r="E122" s="70"/>
      <c r="F122" s="70"/>
      <c r="G122" s="70"/>
      <c r="H122" s="70"/>
      <c r="I122" s="70"/>
      <c r="J122" s="59"/>
    </row>
    <row r="123" spans="5:10">
      <c r="E123" s="70"/>
      <c r="F123" s="70"/>
      <c r="G123" s="70"/>
      <c r="H123" s="70"/>
      <c r="I123" s="70"/>
      <c r="J123" s="59"/>
    </row>
    <row r="124" spans="5:10">
      <c r="E124" s="70"/>
      <c r="F124" s="70"/>
      <c r="G124" s="70"/>
      <c r="H124" s="70"/>
      <c r="I124" s="70"/>
      <c r="J124" s="59"/>
    </row>
    <row r="125" spans="5:10">
      <c r="E125" s="70"/>
      <c r="F125" s="70"/>
      <c r="G125" s="70"/>
      <c r="H125" s="70"/>
      <c r="I125" s="70"/>
      <c r="J125" s="59"/>
    </row>
    <row r="126" spans="5:10">
      <c r="E126" s="70"/>
      <c r="F126" s="70"/>
      <c r="G126" s="70"/>
      <c r="H126" s="70"/>
      <c r="I126" s="70"/>
      <c r="J126" s="59"/>
    </row>
    <row r="127" spans="5:10">
      <c r="E127" s="70"/>
      <c r="F127" s="70"/>
      <c r="G127" s="70"/>
      <c r="H127" s="70"/>
      <c r="I127" s="70"/>
      <c r="J127" s="59"/>
    </row>
    <row r="128" spans="5:10">
      <c r="E128" s="70"/>
      <c r="F128" s="70"/>
      <c r="G128" s="70"/>
      <c r="H128" s="70"/>
      <c r="I128" s="70"/>
      <c r="J128" s="59"/>
    </row>
    <row r="129" spans="5:10">
      <c r="E129" s="70"/>
      <c r="F129" s="70"/>
      <c r="G129" s="70"/>
      <c r="H129" s="70"/>
      <c r="I129" s="70"/>
      <c r="J129" s="59"/>
    </row>
    <row r="130" spans="5:10">
      <c r="E130" s="70"/>
      <c r="F130" s="70"/>
      <c r="G130" s="70"/>
      <c r="H130" s="70"/>
      <c r="I130" s="70"/>
      <c r="J130" s="59"/>
    </row>
    <row r="131" spans="5:10">
      <c r="E131" s="70"/>
      <c r="F131" s="70"/>
      <c r="G131" s="70"/>
      <c r="H131" s="70"/>
      <c r="I131" s="70"/>
      <c r="J131" s="59"/>
    </row>
    <row r="132" spans="5:10">
      <c r="E132" s="70"/>
      <c r="F132" s="70"/>
      <c r="G132" s="70"/>
      <c r="H132" s="70"/>
      <c r="I132" s="70"/>
      <c r="J132" s="59"/>
    </row>
    <row r="133" spans="5:10">
      <c r="E133" s="70"/>
      <c r="F133" s="70"/>
      <c r="G133" s="70"/>
      <c r="H133" s="70"/>
      <c r="I133" s="70"/>
      <c r="J133" s="59"/>
    </row>
    <row r="134" spans="5:10">
      <c r="E134" s="70"/>
      <c r="F134" s="70"/>
      <c r="G134" s="70"/>
      <c r="H134" s="70"/>
      <c r="I134" s="70"/>
      <c r="J134" s="59"/>
    </row>
    <row r="135" spans="5:10">
      <c r="E135" s="70"/>
      <c r="F135" s="70"/>
      <c r="G135" s="70"/>
      <c r="H135" s="70"/>
      <c r="I135" s="70"/>
      <c r="J135" s="59"/>
    </row>
    <row r="136" spans="5:10">
      <c r="E136" s="70"/>
      <c r="F136" s="70"/>
      <c r="G136" s="70"/>
      <c r="H136" s="70"/>
      <c r="I136" s="70"/>
      <c r="J136" s="59"/>
    </row>
    <row r="137" spans="5:10">
      <c r="E137" s="70"/>
      <c r="F137" s="70"/>
      <c r="G137" s="70"/>
      <c r="H137" s="70"/>
      <c r="I137" s="70"/>
      <c r="J137" s="59"/>
    </row>
    <row r="138" spans="5:10">
      <c r="E138" s="70"/>
      <c r="F138" s="70"/>
      <c r="G138" s="70"/>
      <c r="H138" s="70"/>
      <c r="I138" s="70"/>
      <c r="J138" s="59"/>
    </row>
    <row r="139" spans="5:10">
      <c r="E139" s="70"/>
      <c r="F139" s="70"/>
      <c r="G139" s="70"/>
      <c r="H139" s="70"/>
      <c r="I139" s="70"/>
      <c r="J139" s="59"/>
    </row>
    <row r="140" spans="5:10">
      <c r="E140" s="70"/>
      <c r="F140" s="70"/>
      <c r="G140" s="70"/>
      <c r="H140" s="70"/>
      <c r="I140" s="70"/>
      <c r="J140" s="59"/>
    </row>
    <row r="141" spans="5:10">
      <c r="E141" s="70"/>
      <c r="F141" s="70"/>
      <c r="G141" s="70"/>
      <c r="H141" s="70"/>
      <c r="I141" s="70"/>
      <c r="J141" s="59"/>
    </row>
    <row r="142" spans="5:10">
      <c r="E142" s="70"/>
      <c r="F142" s="70"/>
      <c r="G142" s="70"/>
      <c r="H142" s="70"/>
      <c r="I142" s="70"/>
      <c r="J142" s="59"/>
    </row>
    <row r="143" spans="5:10">
      <c r="E143" s="70"/>
      <c r="F143" s="70"/>
      <c r="G143" s="70"/>
      <c r="H143" s="70"/>
      <c r="I143" s="70"/>
      <c r="J143" s="59"/>
    </row>
    <row r="144" spans="5:10">
      <c r="E144" s="70"/>
      <c r="F144" s="70"/>
      <c r="G144" s="70"/>
      <c r="H144" s="70"/>
      <c r="I144" s="70"/>
      <c r="J144" s="59"/>
    </row>
    <row r="145" spans="5:10">
      <c r="E145" s="70"/>
      <c r="F145" s="70"/>
      <c r="G145" s="70"/>
      <c r="H145" s="70"/>
      <c r="I145" s="70"/>
      <c r="J145" s="59"/>
    </row>
    <row r="146" spans="5:10">
      <c r="E146" s="70"/>
      <c r="F146" s="70"/>
      <c r="G146" s="70"/>
      <c r="H146" s="70"/>
      <c r="I146" s="70"/>
      <c r="J146" s="59"/>
    </row>
    <row r="147" spans="5:10">
      <c r="E147" s="70"/>
      <c r="F147" s="70"/>
      <c r="G147" s="70"/>
      <c r="H147" s="70"/>
      <c r="I147" s="70"/>
      <c r="J147" s="59"/>
    </row>
    <row r="148" spans="5:10">
      <c r="E148" s="70"/>
      <c r="F148" s="70"/>
      <c r="G148" s="70"/>
      <c r="H148" s="70"/>
      <c r="I148" s="70"/>
      <c r="J148" s="59"/>
    </row>
    <row r="149" spans="5:10">
      <c r="E149" s="70"/>
      <c r="F149" s="70"/>
      <c r="G149" s="70"/>
      <c r="H149" s="70"/>
      <c r="I149" s="70"/>
      <c r="J149" s="59"/>
    </row>
    <row r="150" spans="5:10">
      <c r="E150" s="70"/>
      <c r="F150" s="70"/>
      <c r="G150" s="70"/>
      <c r="H150" s="70"/>
      <c r="I150" s="70"/>
      <c r="J150" s="59"/>
    </row>
    <row r="151" spans="5:10">
      <c r="E151" s="70"/>
      <c r="F151" s="70"/>
      <c r="G151" s="70"/>
      <c r="H151" s="70"/>
      <c r="I151" s="70"/>
      <c r="J151" s="59"/>
    </row>
    <row r="152" spans="5:10">
      <c r="E152" s="70"/>
      <c r="F152" s="70"/>
      <c r="G152" s="70"/>
      <c r="H152" s="70"/>
      <c r="I152" s="70"/>
      <c r="J152" s="59"/>
    </row>
    <row r="153" spans="5:10">
      <c r="E153" s="70"/>
      <c r="F153" s="70"/>
      <c r="G153" s="70"/>
      <c r="H153" s="70"/>
      <c r="I153" s="70"/>
      <c r="J153" s="59"/>
    </row>
    <row r="154" spans="5:10">
      <c r="E154" s="70"/>
      <c r="F154" s="70"/>
      <c r="G154" s="70"/>
      <c r="H154" s="70"/>
      <c r="I154" s="70"/>
      <c r="J154" s="59"/>
    </row>
    <row r="155" spans="5:10">
      <c r="E155" s="70"/>
      <c r="F155" s="70"/>
      <c r="G155" s="70"/>
      <c r="H155" s="70"/>
      <c r="I155" s="70"/>
      <c r="J155" s="59"/>
    </row>
    <row r="156" spans="5:10">
      <c r="E156" s="70"/>
      <c r="F156" s="70"/>
      <c r="G156" s="70"/>
      <c r="H156" s="70"/>
      <c r="I156" s="70"/>
      <c r="J156" s="59"/>
    </row>
    <row r="157" spans="5:10">
      <c r="E157" s="70"/>
      <c r="F157" s="70"/>
      <c r="G157" s="70"/>
      <c r="H157" s="70"/>
      <c r="I157" s="70"/>
      <c r="J157" s="59"/>
    </row>
    <row r="158" spans="5:10">
      <c r="E158" s="70"/>
      <c r="F158" s="70"/>
      <c r="G158" s="70"/>
      <c r="H158" s="70"/>
      <c r="I158" s="70"/>
      <c r="J158" s="59"/>
    </row>
    <row r="159" spans="5:10">
      <c r="E159" s="70"/>
      <c r="F159" s="70"/>
      <c r="G159" s="70"/>
      <c r="H159" s="70"/>
      <c r="I159" s="70"/>
      <c r="J159" s="59"/>
    </row>
    <row r="160" spans="5:10">
      <c r="E160" s="70"/>
      <c r="F160" s="70"/>
      <c r="G160" s="70"/>
      <c r="H160" s="70"/>
      <c r="I160" s="70"/>
      <c r="J160" s="59"/>
    </row>
    <row r="161" spans="5:10">
      <c r="E161" s="70"/>
      <c r="F161" s="70"/>
      <c r="G161" s="70"/>
      <c r="H161" s="70"/>
      <c r="I161" s="70"/>
      <c r="J161" s="59"/>
    </row>
    <row r="162" spans="5:10">
      <c r="E162" s="70"/>
      <c r="F162" s="70"/>
      <c r="G162" s="70"/>
      <c r="H162" s="70"/>
      <c r="I162" s="70"/>
      <c r="J162" s="59"/>
    </row>
    <row r="163" spans="5:10">
      <c r="E163" s="70"/>
      <c r="F163" s="70"/>
      <c r="G163" s="70"/>
      <c r="H163" s="70"/>
      <c r="I163" s="70"/>
      <c r="J163" s="59"/>
    </row>
    <row r="164" spans="5:10">
      <c r="E164" s="70"/>
      <c r="F164" s="70"/>
      <c r="G164" s="70"/>
      <c r="H164" s="70"/>
      <c r="I164" s="70"/>
      <c r="J164" s="59"/>
    </row>
    <row r="165" spans="5:10">
      <c r="E165" s="70"/>
      <c r="F165" s="70"/>
      <c r="G165" s="70"/>
      <c r="H165" s="70"/>
      <c r="I165" s="70"/>
      <c r="J165" s="59"/>
    </row>
    <row r="166" spans="5:10">
      <c r="E166" s="70"/>
      <c r="F166" s="70"/>
      <c r="G166" s="70"/>
      <c r="H166" s="70"/>
      <c r="I166" s="70"/>
      <c r="J166" s="59"/>
    </row>
    <row r="167" spans="5:10">
      <c r="E167" s="70"/>
      <c r="F167" s="70"/>
      <c r="G167" s="70"/>
      <c r="H167" s="70"/>
      <c r="I167" s="70"/>
      <c r="J167" s="59"/>
    </row>
    <row r="168" spans="5:10">
      <c r="E168" s="70"/>
      <c r="F168" s="70"/>
      <c r="G168" s="70"/>
      <c r="H168" s="70"/>
      <c r="I168" s="70"/>
      <c r="J168" s="59"/>
    </row>
    <row r="169" spans="5:10">
      <c r="E169" s="70"/>
      <c r="F169" s="70"/>
      <c r="G169" s="70"/>
      <c r="H169" s="70"/>
      <c r="I169" s="70"/>
      <c r="J169" s="59"/>
    </row>
    <row r="170" spans="5:10">
      <c r="E170" s="70"/>
      <c r="F170" s="70"/>
      <c r="G170" s="70"/>
      <c r="H170" s="70"/>
      <c r="I170" s="70"/>
      <c r="J170" s="59"/>
    </row>
    <row r="171" spans="5:10">
      <c r="E171" s="70"/>
      <c r="F171" s="70"/>
      <c r="G171" s="70"/>
      <c r="H171" s="70"/>
      <c r="I171" s="70"/>
      <c r="J171" s="59"/>
    </row>
    <row r="172" spans="5:10">
      <c r="E172" s="70"/>
      <c r="F172" s="70"/>
      <c r="G172" s="70"/>
      <c r="H172" s="70"/>
      <c r="I172" s="70"/>
      <c r="J172" s="59"/>
    </row>
    <row r="173" spans="5:10">
      <c r="E173" s="70"/>
      <c r="F173" s="70"/>
      <c r="G173" s="70"/>
      <c r="H173" s="70"/>
      <c r="I173" s="70"/>
      <c r="J173" s="59"/>
    </row>
    <row r="174" spans="5:10">
      <c r="E174" s="70"/>
      <c r="F174" s="70"/>
      <c r="G174" s="70"/>
      <c r="H174" s="70"/>
      <c r="I174" s="70"/>
      <c r="J174" s="59"/>
    </row>
    <row r="175" spans="5:10">
      <c r="E175" s="70"/>
      <c r="F175" s="70"/>
      <c r="G175" s="70"/>
      <c r="H175" s="70"/>
      <c r="I175" s="70"/>
      <c r="J175" s="59"/>
    </row>
    <row r="176" spans="5:10">
      <c r="E176" s="70"/>
      <c r="F176" s="70"/>
      <c r="G176" s="70"/>
      <c r="H176" s="70"/>
      <c r="I176" s="70"/>
      <c r="J176" s="59"/>
    </row>
    <row r="177" spans="5:10">
      <c r="E177" s="70"/>
      <c r="F177" s="70"/>
      <c r="G177" s="70"/>
      <c r="H177" s="70"/>
      <c r="I177" s="70"/>
      <c r="J177" s="59"/>
    </row>
    <row r="178" spans="5:10">
      <c r="E178" s="70"/>
      <c r="F178" s="70"/>
      <c r="G178" s="70"/>
      <c r="H178" s="70"/>
      <c r="I178" s="70"/>
      <c r="J178" s="59"/>
    </row>
    <row r="179" spans="5:10">
      <c r="E179" s="70"/>
      <c r="F179" s="70"/>
      <c r="G179" s="70"/>
      <c r="H179" s="70"/>
      <c r="I179" s="70"/>
      <c r="J179" s="59"/>
    </row>
    <row r="180" spans="5:10">
      <c r="E180" s="70"/>
      <c r="F180" s="70"/>
      <c r="G180" s="70"/>
      <c r="H180" s="70"/>
      <c r="I180" s="70"/>
      <c r="J180" s="59"/>
    </row>
    <row r="181" spans="5:10">
      <c r="E181" s="70"/>
      <c r="F181" s="70"/>
      <c r="G181" s="70"/>
      <c r="H181" s="70"/>
      <c r="I181" s="70"/>
      <c r="J181" s="59"/>
    </row>
    <row r="182" spans="5:10">
      <c r="E182" s="70"/>
      <c r="F182" s="70"/>
      <c r="G182" s="70"/>
      <c r="H182" s="70"/>
      <c r="I182" s="70"/>
      <c r="J182" s="59"/>
    </row>
    <row r="183" spans="5:10">
      <c r="E183" s="70"/>
      <c r="F183" s="70"/>
      <c r="G183" s="70"/>
      <c r="H183" s="70"/>
      <c r="I183" s="70"/>
      <c r="J183" s="59"/>
    </row>
    <row r="184" spans="5:10">
      <c r="E184" s="70"/>
      <c r="F184" s="70"/>
      <c r="G184" s="70"/>
      <c r="H184" s="70"/>
      <c r="I184" s="70"/>
      <c r="J184" s="59"/>
    </row>
    <row r="185" spans="5:10">
      <c r="E185" s="70"/>
      <c r="F185" s="70"/>
      <c r="G185" s="70"/>
      <c r="H185" s="70"/>
      <c r="I185" s="70"/>
      <c r="J185" s="59"/>
    </row>
    <row r="186" spans="5:10">
      <c r="E186" s="70"/>
      <c r="F186" s="70"/>
      <c r="G186" s="70"/>
      <c r="H186" s="70"/>
      <c r="I186" s="70"/>
      <c r="J186" s="59"/>
    </row>
    <row r="187" spans="5:10">
      <c r="E187" s="70"/>
      <c r="F187" s="70"/>
      <c r="G187" s="70"/>
      <c r="H187" s="70"/>
      <c r="I187" s="70"/>
      <c r="J187" s="59"/>
    </row>
    <row r="188" spans="5:10">
      <c r="E188" s="70"/>
      <c r="F188" s="70"/>
      <c r="G188" s="70"/>
      <c r="H188" s="70"/>
      <c r="I188" s="70"/>
      <c r="J188" s="59"/>
    </row>
    <row r="189" spans="5:10">
      <c r="E189" s="70"/>
      <c r="F189" s="70"/>
      <c r="G189" s="70"/>
      <c r="H189" s="70"/>
      <c r="I189" s="70"/>
      <c r="J189" s="59"/>
    </row>
    <row r="190" spans="5:10">
      <c r="E190" s="70"/>
      <c r="F190" s="70"/>
      <c r="G190" s="70"/>
      <c r="H190" s="70"/>
      <c r="I190" s="70"/>
      <c r="J190" s="59"/>
    </row>
    <row r="191" spans="5:10">
      <c r="E191" s="70"/>
      <c r="F191" s="70"/>
      <c r="G191" s="70"/>
      <c r="H191" s="70"/>
      <c r="I191" s="70"/>
      <c r="J191" s="59"/>
    </row>
    <row r="192" spans="5:10">
      <c r="E192" s="70"/>
      <c r="F192" s="70"/>
      <c r="G192" s="70"/>
      <c r="H192" s="70"/>
      <c r="I192" s="70"/>
      <c r="J192" s="59"/>
    </row>
    <row r="193" spans="5:10">
      <c r="E193" s="70"/>
      <c r="F193" s="70"/>
      <c r="G193" s="70"/>
      <c r="H193" s="70"/>
      <c r="I193" s="70"/>
      <c r="J193" s="59"/>
    </row>
    <row r="194" spans="5:10">
      <c r="E194" s="70"/>
      <c r="F194" s="70"/>
      <c r="G194" s="70"/>
      <c r="H194" s="70"/>
      <c r="I194" s="70"/>
      <c r="J194" s="59"/>
    </row>
    <row r="195" spans="5:10">
      <c r="E195" s="70"/>
      <c r="F195" s="70"/>
      <c r="G195" s="70"/>
      <c r="H195" s="70"/>
      <c r="I195" s="70"/>
      <c r="J195" s="59"/>
    </row>
    <row r="196" spans="5:10">
      <c r="E196" s="70"/>
      <c r="F196" s="70"/>
      <c r="G196" s="70"/>
      <c r="H196" s="70"/>
      <c r="I196" s="70"/>
      <c r="J196" s="59"/>
    </row>
    <row r="197" spans="5:10">
      <c r="E197" s="70"/>
      <c r="F197" s="70"/>
      <c r="G197" s="70"/>
      <c r="H197" s="70"/>
      <c r="I197" s="70"/>
      <c r="J197" s="59"/>
    </row>
    <row r="198" spans="5:10">
      <c r="E198" s="70"/>
      <c r="F198" s="70"/>
      <c r="G198" s="70"/>
      <c r="H198" s="70"/>
      <c r="I198" s="70"/>
      <c r="J198" s="59"/>
    </row>
    <row r="199" spans="5:10">
      <c r="E199" s="70"/>
      <c r="F199" s="70"/>
      <c r="G199" s="70"/>
      <c r="H199" s="70"/>
      <c r="I199" s="70"/>
      <c r="J199" s="59"/>
    </row>
    <row r="200" spans="5:10">
      <c r="E200" s="70"/>
      <c r="F200" s="70"/>
      <c r="G200" s="70"/>
      <c r="H200" s="70"/>
      <c r="I200" s="70"/>
      <c r="J200" s="59"/>
    </row>
    <row r="201" spans="5:10">
      <c r="E201" s="70"/>
      <c r="F201" s="70"/>
      <c r="G201" s="70"/>
      <c r="H201" s="70"/>
      <c r="I201" s="70"/>
      <c r="J201" s="59"/>
    </row>
    <row r="202" spans="5:10">
      <c r="E202" s="70"/>
      <c r="F202" s="70"/>
      <c r="G202" s="70"/>
      <c r="H202" s="70"/>
      <c r="I202" s="70"/>
      <c r="J202" s="59"/>
    </row>
    <row r="203" spans="5:10">
      <c r="E203" s="70"/>
      <c r="F203" s="70"/>
      <c r="G203" s="70"/>
      <c r="H203" s="70"/>
      <c r="I203" s="70"/>
      <c r="J203" s="59"/>
    </row>
    <row r="204" spans="5:10">
      <c r="E204" s="70"/>
      <c r="F204" s="70"/>
      <c r="G204" s="70"/>
      <c r="H204" s="70"/>
      <c r="I204" s="70"/>
      <c r="J204" s="59"/>
    </row>
    <row r="205" spans="5:10">
      <c r="E205" s="70"/>
      <c r="F205" s="70"/>
      <c r="G205" s="70"/>
      <c r="H205" s="70"/>
      <c r="I205" s="70"/>
      <c r="J205" s="59"/>
    </row>
    <row r="206" spans="5:10">
      <c r="E206" s="70"/>
      <c r="F206" s="70"/>
      <c r="G206" s="70"/>
      <c r="H206" s="70"/>
      <c r="I206" s="70"/>
      <c r="J206" s="59"/>
    </row>
    <row r="207" spans="5:10">
      <c r="E207" s="70"/>
      <c r="F207" s="70"/>
      <c r="G207" s="70"/>
      <c r="H207" s="70"/>
      <c r="I207" s="70"/>
      <c r="J207" s="59"/>
    </row>
    <row r="208" spans="5:10">
      <c r="E208" s="70"/>
      <c r="F208" s="70"/>
      <c r="G208" s="70"/>
      <c r="H208" s="70"/>
      <c r="I208" s="70"/>
      <c r="J208" s="59"/>
    </row>
    <row r="209" spans="5:10">
      <c r="E209" s="70"/>
      <c r="F209" s="70"/>
      <c r="G209" s="70"/>
      <c r="H209" s="70"/>
      <c r="I209" s="70"/>
      <c r="J209" s="59"/>
    </row>
    <row r="210" spans="5:10">
      <c r="E210" s="70"/>
      <c r="F210" s="70"/>
      <c r="G210" s="70"/>
      <c r="H210" s="70"/>
      <c r="I210" s="70"/>
      <c r="J210" s="59"/>
    </row>
    <row r="211" spans="5:10">
      <c r="E211" s="70"/>
      <c r="F211" s="70"/>
      <c r="G211" s="70"/>
      <c r="H211" s="70"/>
      <c r="I211" s="70"/>
      <c r="J211" s="59"/>
    </row>
    <row r="212" spans="5:10">
      <c r="E212" s="70"/>
      <c r="F212" s="70"/>
      <c r="G212" s="70"/>
      <c r="H212" s="70"/>
      <c r="I212" s="70"/>
      <c r="J212" s="59"/>
    </row>
    <row r="213" spans="5:10">
      <c r="E213" s="70"/>
      <c r="F213" s="70"/>
      <c r="G213" s="70"/>
      <c r="H213" s="70"/>
      <c r="I213" s="70"/>
      <c r="J213" s="59"/>
    </row>
    <row r="214" spans="5:10">
      <c r="E214" s="70"/>
      <c r="F214" s="70"/>
      <c r="G214" s="70"/>
      <c r="H214" s="70"/>
      <c r="I214" s="70"/>
      <c r="J214" s="59"/>
    </row>
    <row r="215" spans="5:10">
      <c r="E215" s="70"/>
      <c r="F215" s="70"/>
      <c r="G215" s="70"/>
      <c r="H215" s="70"/>
      <c r="I215" s="70"/>
      <c r="J215" s="59"/>
    </row>
    <row r="216" spans="5:10">
      <c r="E216" s="70"/>
      <c r="F216" s="70"/>
      <c r="G216" s="70"/>
      <c r="H216" s="70"/>
      <c r="I216" s="70"/>
      <c r="J216" s="59"/>
    </row>
    <row r="217" spans="5:10">
      <c r="E217" s="70"/>
      <c r="F217" s="70"/>
      <c r="G217" s="70"/>
      <c r="H217" s="70"/>
      <c r="I217" s="70"/>
      <c r="J217" s="59"/>
    </row>
    <row r="218" spans="5:10">
      <c r="E218" s="70"/>
      <c r="F218" s="70"/>
      <c r="G218" s="70"/>
      <c r="H218" s="70"/>
      <c r="I218" s="70"/>
      <c r="J218" s="59"/>
    </row>
    <row r="219" spans="5:10">
      <c r="E219" s="70"/>
      <c r="F219" s="70"/>
      <c r="G219" s="70"/>
      <c r="H219" s="70"/>
      <c r="I219" s="70"/>
      <c r="J219" s="59"/>
    </row>
    <row r="220" spans="5:10">
      <c r="E220" s="70"/>
      <c r="F220" s="70"/>
      <c r="G220" s="70"/>
      <c r="H220" s="70"/>
      <c r="I220" s="70"/>
      <c r="J220" s="59"/>
    </row>
    <row r="221" spans="5:10">
      <c r="E221" s="70"/>
      <c r="F221" s="70"/>
      <c r="G221" s="70"/>
      <c r="H221" s="70"/>
      <c r="I221" s="70"/>
      <c r="J221" s="59"/>
    </row>
    <row r="222" spans="5:10">
      <c r="E222" s="70"/>
      <c r="F222" s="70"/>
      <c r="G222" s="70"/>
      <c r="H222" s="70"/>
      <c r="I222" s="70"/>
      <c r="J222" s="59"/>
    </row>
    <row r="223" spans="5:10">
      <c r="E223" s="70"/>
      <c r="F223" s="70"/>
      <c r="G223" s="70"/>
      <c r="H223" s="70"/>
      <c r="I223" s="70"/>
      <c r="J223" s="59"/>
    </row>
    <row r="224" spans="5:10">
      <c r="E224" s="70"/>
      <c r="F224" s="70"/>
      <c r="G224" s="70"/>
      <c r="H224" s="70"/>
      <c r="I224" s="70"/>
      <c r="J224" s="59"/>
    </row>
    <row r="225" spans="5:10">
      <c r="E225" s="70"/>
      <c r="F225" s="70"/>
      <c r="G225" s="70"/>
      <c r="H225" s="70"/>
      <c r="I225" s="70"/>
      <c r="J225" s="59"/>
    </row>
    <row r="226" spans="5:10">
      <c r="E226" s="70"/>
      <c r="F226" s="70"/>
      <c r="G226" s="70"/>
      <c r="H226" s="70"/>
      <c r="I226" s="70"/>
      <c r="J226" s="59"/>
    </row>
    <row r="227" spans="5:10">
      <c r="E227" s="70"/>
      <c r="F227" s="70"/>
      <c r="G227" s="70"/>
      <c r="H227" s="70"/>
      <c r="I227" s="70"/>
      <c r="J227" s="59"/>
    </row>
    <row r="228" spans="5:10">
      <c r="E228" s="70"/>
      <c r="F228" s="70"/>
      <c r="G228" s="70"/>
      <c r="H228" s="70"/>
      <c r="I228" s="70"/>
      <c r="J228" s="59"/>
    </row>
    <row r="229" spans="5:10">
      <c r="E229" s="70"/>
      <c r="F229" s="70"/>
      <c r="G229" s="70"/>
      <c r="H229" s="70"/>
      <c r="I229" s="70"/>
      <c r="J229" s="59"/>
    </row>
    <row r="230" spans="5:10">
      <c r="E230" s="70"/>
      <c r="F230" s="70"/>
      <c r="G230" s="70"/>
      <c r="H230" s="70"/>
      <c r="I230" s="70"/>
      <c r="J230" s="59"/>
    </row>
    <row r="231" spans="5:10">
      <c r="E231" s="70"/>
      <c r="F231" s="70"/>
      <c r="G231" s="70"/>
      <c r="H231" s="70"/>
      <c r="I231" s="70"/>
      <c r="J231" s="59"/>
    </row>
    <row r="232" spans="5:10">
      <c r="E232" s="70"/>
      <c r="F232" s="70"/>
      <c r="G232" s="70"/>
      <c r="H232" s="70"/>
      <c r="I232" s="70"/>
      <c r="J232" s="59"/>
    </row>
    <row r="233" spans="5:10">
      <c r="E233" s="70"/>
      <c r="F233" s="70"/>
      <c r="G233" s="70"/>
      <c r="H233" s="70"/>
      <c r="I233" s="70"/>
      <c r="J233" s="59"/>
    </row>
    <row r="234" spans="5:10">
      <c r="E234" s="70"/>
      <c r="F234" s="70"/>
      <c r="G234" s="70"/>
      <c r="H234" s="70"/>
      <c r="I234" s="70"/>
      <c r="J234" s="59"/>
    </row>
    <row r="235" spans="5:10">
      <c r="E235" s="70"/>
      <c r="F235" s="70"/>
      <c r="G235" s="70"/>
      <c r="H235" s="70"/>
      <c r="I235" s="70"/>
      <c r="J235" s="59"/>
    </row>
    <row r="236" spans="5:10">
      <c r="E236" s="70"/>
      <c r="F236" s="70"/>
      <c r="G236" s="70"/>
      <c r="H236" s="70"/>
      <c r="I236" s="70"/>
      <c r="J236" s="59"/>
    </row>
    <row r="237" spans="5:10">
      <c r="E237" s="70"/>
      <c r="F237" s="70"/>
      <c r="G237" s="70"/>
      <c r="H237" s="70"/>
      <c r="I237" s="70"/>
      <c r="J237" s="59"/>
    </row>
    <row r="238" spans="5:10">
      <c r="E238" s="70"/>
      <c r="F238" s="70"/>
      <c r="G238" s="70"/>
      <c r="H238" s="70"/>
      <c r="I238" s="70"/>
      <c r="J238" s="59"/>
    </row>
    <row r="239" spans="5:10">
      <c r="E239" s="70"/>
      <c r="F239" s="70"/>
      <c r="G239" s="70"/>
      <c r="H239" s="70"/>
      <c r="I239" s="70"/>
      <c r="J239" s="59"/>
    </row>
    <row r="240" spans="5:10">
      <c r="E240" s="70"/>
      <c r="F240" s="70"/>
      <c r="G240" s="70"/>
      <c r="H240" s="70"/>
      <c r="I240" s="70"/>
      <c r="J240" s="59"/>
    </row>
    <row r="241" spans="5:10">
      <c r="E241" s="70"/>
      <c r="F241" s="70"/>
      <c r="G241" s="70"/>
      <c r="H241" s="70"/>
      <c r="I241" s="70"/>
      <c r="J241" s="59"/>
    </row>
    <row r="242" spans="5:10">
      <c r="E242" s="70"/>
      <c r="F242" s="70"/>
      <c r="G242" s="70"/>
      <c r="H242" s="70"/>
      <c r="I242" s="70"/>
      <c r="J242" s="59"/>
    </row>
    <row r="243" spans="5:10">
      <c r="E243" s="70"/>
      <c r="F243" s="70"/>
      <c r="G243" s="70"/>
      <c r="H243" s="70"/>
      <c r="I243" s="70"/>
      <c r="J243" s="59"/>
    </row>
    <row r="244" spans="5:10">
      <c r="E244" s="70"/>
      <c r="F244" s="70"/>
      <c r="G244" s="70"/>
      <c r="H244" s="70"/>
      <c r="I244" s="70"/>
      <c r="J244" s="59"/>
    </row>
    <row r="245" spans="5:10">
      <c r="E245" s="70"/>
      <c r="F245" s="70"/>
      <c r="G245" s="70"/>
      <c r="H245" s="70"/>
      <c r="I245" s="70"/>
      <c r="J245" s="59"/>
    </row>
    <row r="246" spans="5:10">
      <c r="E246" s="70"/>
      <c r="F246" s="70"/>
      <c r="G246" s="70"/>
      <c r="H246" s="70"/>
      <c r="I246" s="70"/>
      <c r="J246" s="59"/>
    </row>
    <row r="247" spans="5:10">
      <c r="E247" s="70"/>
      <c r="F247" s="70"/>
      <c r="G247" s="70"/>
      <c r="H247" s="70"/>
      <c r="I247" s="70"/>
      <c r="J247" s="59"/>
    </row>
    <row r="248" spans="5:10">
      <c r="E248" s="70"/>
      <c r="F248" s="70"/>
      <c r="G248" s="70"/>
      <c r="H248" s="70"/>
      <c r="I248" s="70"/>
      <c r="J248" s="59"/>
    </row>
    <row r="249" spans="5:10">
      <c r="E249" s="70"/>
      <c r="F249" s="70"/>
      <c r="G249" s="70"/>
      <c r="H249" s="70"/>
      <c r="I249" s="70"/>
      <c r="J249" s="59"/>
    </row>
    <row r="250" spans="5:10">
      <c r="E250" s="70"/>
      <c r="F250" s="70"/>
      <c r="G250" s="70"/>
      <c r="H250" s="70"/>
      <c r="I250" s="70"/>
      <c r="J250" s="59"/>
    </row>
    <row r="251" spans="5:10">
      <c r="E251" s="70"/>
      <c r="F251" s="70"/>
      <c r="G251" s="70"/>
      <c r="H251" s="70"/>
      <c r="I251" s="70"/>
      <c r="J251" s="59"/>
    </row>
    <row r="252" spans="5:10">
      <c r="E252" s="70"/>
      <c r="F252" s="70"/>
      <c r="G252" s="70"/>
      <c r="H252" s="70"/>
      <c r="I252" s="70"/>
      <c r="J252" s="59"/>
    </row>
    <row r="253" spans="5:10">
      <c r="E253" s="70"/>
      <c r="F253" s="70"/>
      <c r="G253" s="70"/>
      <c r="H253" s="70"/>
      <c r="I253" s="70"/>
      <c r="J253" s="59"/>
    </row>
    <row r="254" spans="5:10">
      <c r="E254" s="70"/>
      <c r="F254" s="70"/>
      <c r="G254" s="70"/>
      <c r="H254" s="70"/>
      <c r="I254" s="70"/>
      <c r="J254" s="59"/>
    </row>
    <row r="255" spans="5:10">
      <c r="E255" s="70"/>
      <c r="F255" s="70"/>
      <c r="G255" s="70"/>
      <c r="H255" s="70"/>
      <c r="I255" s="70"/>
      <c r="J255" s="59"/>
    </row>
    <row r="256" spans="5:10">
      <c r="E256" s="70"/>
      <c r="F256" s="70"/>
      <c r="G256" s="70"/>
      <c r="H256" s="70"/>
      <c r="I256" s="70"/>
      <c r="J256" s="59"/>
    </row>
    <row r="257" spans="5:10">
      <c r="E257" s="70"/>
      <c r="F257" s="70"/>
      <c r="G257" s="70"/>
      <c r="H257" s="70"/>
      <c r="I257" s="70"/>
      <c r="J257" s="59"/>
    </row>
    <row r="258" spans="5:10">
      <c r="E258" s="70"/>
      <c r="F258" s="70"/>
      <c r="G258" s="70"/>
      <c r="H258" s="70"/>
      <c r="I258" s="70"/>
      <c r="J258" s="59"/>
    </row>
    <row r="259" spans="5:10">
      <c r="E259" s="70"/>
      <c r="F259" s="70"/>
      <c r="G259" s="70"/>
      <c r="H259" s="70"/>
      <c r="I259" s="70"/>
      <c r="J259" s="59"/>
    </row>
    <row r="260" spans="5:10">
      <c r="E260" s="70"/>
      <c r="F260" s="70"/>
      <c r="G260" s="70"/>
      <c r="H260" s="70"/>
      <c r="I260" s="70"/>
      <c r="J260" s="59"/>
    </row>
    <row r="261" spans="5:10">
      <c r="E261" s="70"/>
      <c r="F261" s="70"/>
      <c r="G261" s="70"/>
      <c r="H261" s="70"/>
      <c r="I261" s="70"/>
      <c r="J261" s="59"/>
    </row>
    <row r="262" spans="5:10">
      <c r="E262" s="70"/>
      <c r="F262" s="70"/>
      <c r="G262" s="70"/>
      <c r="H262" s="70"/>
      <c r="I262" s="70"/>
      <c r="J262" s="59"/>
    </row>
    <row r="263" spans="5:10">
      <c r="E263" s="70"/>
      <c r="F263" s="70"/>
      <c r="G263" s="70"/>
      <c r="H263" s="70"/>
      <c r="I263" s="70"/>
      <c r="J263" s="59"/>
    </row>
    <row r="264" spans="5:10">
      <c r="E264" s="70"/>
      <c r="F264" s="70"/>
      <c r="G264" s="70"/>
      <c r="H264" s="70"/>
      <c r="I264" s="70"/>
      <c r="J264" s="59"/>
    </row>
    <row r="265" spans="5:10">
      <c r="E265" s="70"/>
      <c r="F265" s="70"/>
      <c r="G265" s="70"/>
      <c r="H265" s="70"/>
      <c r="I265" s="70"/>
      <c r="J265" s="59"/>
    </row>
    <row r="266" spans="5:10">
      <c r="E266" s="70"/>
      <c r="F266" s="70"/>
      <c r="G266" s="70"/>
      <c r="H266" s="70"/>
      <c r="I266" s="70"/>
      <c r="J266" s="59"/>
    </row>
    <row r="267" spans="5:10">
      <c r="E267" s="70"/>
      <c r="F267" s="70"/>
      <c r="G267" s="70"/>
      <c r="H267" s="70"/>
      <c r="I267" s="70"/>
      <c r="J267" s="59"/>
    </row>
    <row r="268" spans="5:10">
      <c r="E268" s="70"/>
      <c r="F268" s="70"/>
      <c r="G268" s="70"/>
      <c r="H268" s="70"/>
      <c r="I268" s="70"/>
      <c r="J268" s="59"/>
    </row>
    <row r="269" spans="5:10">
      <c r="E269" s="70"/>
      <c r="F269" s="70"/>
      <c r="G269" s="70"/>
      <c r="H269" s="70"/>
      <c r="I269" s="70"/>
      <c r="J269" s="59"/>
    </row>
    <row r="270" spans="5:10">
      <c r="E270" s="70"/>
      <c r="F270" s="70"/>
      <c r="G270" s="70"/>
      <c r="H270" s="70"/>
      <c r="I270" s="70"/>
      <c r="J270" s="59"/>
    </row>
    <row r="271" spans="5:10">
      <c r="E271" s="70"/>
      <c r="F271" s="70"/>
      <c r="G271" s="70"/>
      <c r="H271" s="70"/>
      <c r="I271" s="70"/>
      <c r="J271" s="59"/>
    </row>
    <row r="272" spans="5:10">
      <c r="E272" s="70"/>
      <c r="F272" s="70"/>
      <c r="G272" s="70"/>
      <c r="H272" s="70"/>
      <c r="I272" s="70"/>
      <c r="J272" s="59"/>
    </row>
    <row r="273" spans="5:10">
      <c r="E273" s="70"/>
      <c r="F273" s="70"/>
      <c r="G273" s="70"/>
      <c r="H273" s="70"/>
      <c r="I273" s="70"/>
      <c r="J273" s="59"/>
    </row>
    <row r="274" spans="5:10">
      <c r="E274" s="70"/>
      <c r="F274" s="70"/>
      <c r="G274" s="70"/>
      <c r="H274" s="70"/>
      <c r="I274" s="70"/>
      <c r="J274" s="59"/>
    </row>
    <row r="275" spans="5:10">
      <c r="E275" s="70"/>
      <c r="F275" s="70"/>
      <c r="G275" s="70"/>
      <c r="H275" s="70"/>
      <c r="I275" s="70"/>
      <c r="J275" s="59"/>
    </row>
    <row r="276" spans="5:10">
      <c r="E276" s="70"/>
      <c r="F276" s="70"/>
      <c r="G276" s="70"/>
      <c r="H276" s="70"/>
      <c r="I276" s="70"/>
      <c r="J276" s="59"/>
    </row>
    <row r="277" spans="5:10">
      <c r="E277" s="70"/>
      <c r="F277" s="70"/>
      <c r="G277" s="70"/>
      <c r="H277" s="70"/>
      <c r="I277" s="70"/>
      <c r="J277" s="59"/>
    </row>
    <row r="278" spans="5:10">
      <c r="E278" s="70"/>
      <c r="F278" s="70"/>
      <c r="G278" s="70"/>
      <c r="H278" s="70"/>
      <c r="I278" s="70"/>
      <c r="J278" s="59"/>
    </row>
    <row r="279" spans="5:10">
      <c r="E279" s="70"/>
      <c r="F279" s="70"/>
      <c r="G279" s="70"/>
      <c r="H279" s="70"/>
      <c r="I279" s="70"/>
      <c r="J279" s="59"/>
    </row>
    <row r="280" spans="5:10">
      <c r="E280" s="70"/>
      <c r="F280" s="70"/>
      <c r="G280" s="70"/>
      <c r="H280" s="70"/>
      <c r="I280" s="70"/>
      <c r="J280" s="59"/>
    </row>
    <row r="281" spans="5:10">
      <c r="E281" s="70"/>
      <c r="F281" s="70"/>
      <c r="G281" s="70"/>
      <c r="H281" s="70"/>
      <c r="I281" s="70"/>
      <c r="J281" s="59"/>
    </row>
    <row r="282" spans="5:10">
      <c r="E282" s="70"/>
      <c r="F282" s="70"/>
      <c r="G282" s="70"/>
      <c r="H282" s="70"/>
      <c r="I282" s="70"/>
      <c r="J282" s="59"/>
    </row>
    <row r="283" spans="5:10">
      <c r="E283" s="70"/>
      <c r="F283" s="70"/>
      <c r="G283" s="70"/>
      <c r="H283" s="70"/>
      <c r="I283" s="70"/>
      <c r="J283" s="59"/>
    </row>
    <row r="284" spans="5:10">
      <c r="E284" s="70"/>
      <c r="F284" s="70"/>
      <c r="G284" s="70"/>
      <c r="H284" s="70"/>
      <c r="I284" s="70"/>
      <c r="J284" s="59"/>
    </row>
    <row r="285" spans="5:10">
      <c r="E285" s="70"/>
      <c r="F285" s="70"/>
      <c r="G285" s="70"/>
      <c r="H285" s="70"/>
      <c r="I285" s="70"/>
      <c r="J285" s="59"/>
    </row>
    <row r="286" spans="5:10">
      <c r="E286" s="70"/>
      <c r="F286" s="70"/>
      <c r="G286" s="70"/>
      <c r="H286" s="70"/>
      <c r="I286" s="70"/>
      <c r="J286" s="59"/>
    </row>
    <row r="287" spans="5:10">
      <c r="E287" s="70"/>
      <c r="F287" s="70"/>
      <c r="G287" s="70"/>
      <c r="H287" s="70"/>
      <c r="I287" s="70"/>
      <c r="J287" s="59"/>
    </row>
    <row r="288" spans="5:10">
      <c r="E288" s="70"/>
      <c r="F288" s="70"/>
      <c r="G288" s="70"/>
      <c r="H288" s="70"/>
      <c r="I288" s="70"/>
      <c r="J288" s="59"/>
    </row>
    <row r="289" spans="5:10">
      <c r="E289" s="70"/>
      <c r="F289" s="70"/>
      <c r="G289" s="70"/>
      <c r="H289" s="70"/>
      <c r="I289" s="70"/>
      <c r="J289" s="59"/>
    </row>
    <row r="290" spans="5:10">
      <c r="E290" s="70"/>
      <c r="F290" s="70"/>
      <c r="G290" s="70"/>
      <c r="H290" s="70"/>
      <c r="I290" s="70"/>
      <c r="J290" s="59"/>
    </row>
    <row r="291" spans="5:10">
      <c r="E291" s="70"/>
      <c r="F291" s="70"/>
      <c r="G291" s="70"/>
      <c r="H291" s="70"/>
      <c r="I291" s="70"/>
      <c r="J291" s="59"/>
    </row>
    <row r="292" spans="5:10">
      <c r="E292" s="70"/>
      <c r="F292" s="70"/>
      <c r="G292" s="70"/>
      <c r="H292" s="70"/>
      <c r="I292" s="70"/>
      <c r="J292" s="59"/>
    </row>
    <row r="293" spans="5:10">
      <c r="E293" s="70"/>
      <c r="F293" s="70"/>
      <c r="G293" s="70"/>
      <c r="H293" s="70"/>
      <c r="I293" s="70"/>
      <c r="J293" s="59"/>
    </row>
    <row r="294" spans="5:10">
      <c r="E294" s="70"/>
      <c r="F294" s="70"/>
      <c r="G294" s="70"/>
      <c r="H294" s="70"/>
      <c r="I294" s="70"/>
      <c r="J294" s="59"/>
    </row>
    <row r="295" spans="5:10">
      <c r="E295" s="70"/>
      <c r="F295" s="70"/>
      <c r="G295" s="70"/>
      <c r="H295" s="70"/>
      <c r="I295" s="70"/>
      <c r="J295" s="59"/>
    </row>
    <row r="296" spans="5:10">
      <c r="E296" s="70"/>
      <c r="F296" s="70"/>
      <c r="G296" s="70"/>
      <c r="H296" s="70"/>
      <c r="I296" s="70"/>
      <c r="J296" s="59"/>
    </row>
    <row r="297" spans="5:10">
      <c r="E297" s="70"/>
      <c r="F297" s="70"/>
      <c r="G297" s="70"/>
      <c r="H297" s="70"/>
      <c r="I297" s="70"/>
      <c r="J297" s="59"/>
    </row>
    <row r="298" spans="5:10">
      <c r="E298" s="70"/>
      <c r="F298" s="70"/>
      <c r="G298" s="70"/>
      <c r="H298" s="70"/>
      <c r="I298" s="70"/>
      <c r="J298" s="59"/>
    </row>
    <row r="299" spans="5:10">
      <c r="E299" s="70"/>
      <c r="F299" s="70"/>
      <c r="G299" s="70"/>
      <c r="H299" s="70"/>
      <c r="I299" s="70"/>
      <c r="J299" s="59"/>
    </row>
    <row r="300" spans="5:10">
      <c r="E300" s="70"/>
      <c r="F300" s="70"/>
      <c r="G300" s="70"/>
      <c r="H300" s="70"/>
      <c r="I300" s="70"/>
      <c r="J300" s="59"/>
    </row>
    <row r="301" spans="5:10">
      <c r="E301" s="70"/>
      <c r="F301" s="70"/>
      <c r="G301" s="70"/>
      <c r="H301" s="70"/>
      <c r="I301" s="70"/>
      <c r="J301" s="59"/>
    </row>
    <row r="302" spans="5:10">
      <c r="E302" s="70"/>
      <c r="F302" s="70"/>
      <c r="G302" s="70"/>
      <c r="H302" s="70"/>
      <c r="I302" s="70"/>
      <c r="J302" s="59"/>
    </row>
    <row r="303" spans="5:10">
      <c r="E303" s="70"/>
      <c r="F303" s="70"/>
      <c r="G303" s="70"/>
      <c r="H303" s="70"/>
      <c r="I303" s="70"/>
      <c r="J303" s="59"/>
    </row>
    <row r="304" spans="5:10">
      <c r="E304" s="70"/>
      <c r="F304" s="70"/>
      <c r="G304" s="70"/>
      <c r="H304" s="70"/>
      <c r="I304" s="70"/>
      <c r="J304" s="59"/>
    </row>
    <row r="305" spans="5:10">
      <c r="E305" s="70"/>
      <c r="F305" s="70"/>
      <c r="G305" s="70"/>
      <c r="H305" s="70"/>
      <c r="I305" s="70"/>
      <c r="J305" s="59"/>
    </row>
    <row r="306" spans="5:10">
      <c r="E306" s="70"/>
      <c r="F306" s="70"/>
      <c r="G306" s="70"/>
      <c r="H306" s="70"/>
      <c r="I306" s="70"/>
      <c r="J306" s="59"/>
    </row>
    <row r="307" spans="5:10">
      <c r="E307" s="70"/>
      <c r="F307" s="70"/>
      <c r="G307" s="70"/>
      <c r="H307" s="70"/>
      <c r="I307" s="70"/>
      <c r="J307" s="59"/>
    </row>
    <row r="308" spans="5:10">
      <c r="E308" s="70"/>
      <c r="F308" s="70"/>
      <c r="G308" s="70"/>
      <c r="H308" s="70"/>
      <c r="I308" s="70"/>
      <c r="J308" s="59"/>
    </row>
    <row r="309" spans="5:10">
      <c r="E309" s="70"/>
      <c r="F309" s="70"/>
      <c r="G309" s="70"/>
      <c r="H309" s="70"/>
      <c r="I309" s="70"/>
      <c r="J309" s="59"/>
    </row>
    <row r="310" spans="5:10">
      <c r="E310" s="70"/>
      <c r="F310" s="70"/>
      <c r="G310" s="70"/>
      <c r="H310" s="70"/>
      <c r="I310" s="70"/>
      <c r="J310" s="59"/>
    </row>
    <row r="311" spans="5:10">
      <c r="E311" s="70"/>
      <c r="F311" s="70"/>
      <c r="G311" s="70"/>
      <c r="H311" s="70"/>
      <c r="I311" s="70"/>
      <c r="J311" s="59"/>
    </row>
    <row r="312" spans="5:10">
      <c r="E312" s="70"/>
      <c r="F312" s="70"/>
      <c r="G312" s="70"/>
      <c r="H312" s="70"/>
      <c r="I312" s="70"/>
      <c r="J312" s="59"/>
    </row>
    <row r="313" spans="5:10">
      <c r="E313" s="70"/>
      <c r="F313" s="70"/>
      <c r="G313" s="70"/>
      <c r="H313" s="70"/>
      <c r="I313" s="70"/>
      <c r="J313" s="59"/>
    </row>
    <row r="314" spans="5:10">
      <c r="E314" s="70"/>
      <c r="F314" s="70"/>
      <c r="G314" s="70"/>
      <c r="H314" s="70"/>
      <c r="I314" s="70"/>
      <c r="J314" s="59"/>
    </row>
    <row r="315" spans="5:10">
      <c r="E315" s="70"/>
      <c r="F315" s="70"/>
      <c r="G315" s="70"/>
      <c r="H315" s="70"/>
      <c r="I315" s="70"/>
      <c r="J315" s="59"/>
    </row>
    <row r="316" spans="5:10">
      <c r="E316" s="70"/>
      <c r="F316" s="70"/>
      <c r="G316" s="70"/>
      <c r="H316" s="70"/>
      <c r="I316" s="70"/>
      <c r="J316" s="59"/>
    </row>
    <row r="317" spans="5:10">
      <c r="E317" s="70"/>
      <c r="F317" s="70"/>
      <c r="G317" s="70"/>
      <c r="H317" s="70"/>
      <c r="I317" s="70"/>
      <c r="J317" s="59"/>
    </row>
    <row r="318" spans="5:10">
      <c r="E318" s="70"/>
      <c r="F318" s="70"/>
      <c r="G318" s="70"/>
      <c r="H318" s="70"/>
      <c r="I318" s="70"/>
      <c r="J318" s="59"/>
    </row>
    <row r="319" spans="5:10">
      <c r="E319" s="70"/>
      <c r="F319" s="70"/>
      <c r="G319" s="70"/>
      <c r="H319" s="70"/>
      <c r="I319" s="70"/>
      <c r="J319" s="59"/>
    </row>
    <row r="320" spans="5:10">
      <c r="E320" s="70"/>
      <c r="F320" s="70"/>
      <c r="G320" s="70"/>
      <c r="H320" s="70"/>
      <c r="I320" s="70"/>
      <c r="J320" s="59"/>
    </row>
    <row r="321" spans="5:10">
      <c r="E321" s="70"/>
      <c r="F321" s="70"/>
      <c r="G321" s="70"/>
      <c r="H321" s="70"/>
      <c r="I321" s="70"/>
      <c r="J321" s="59"/>
    </row>
    <row r="322" spans="5:10">
      <c r="E322" s="70"/>
      <c r="F322" s="70"/>
      <c r="G322" s="70"/>
      <c r="H322" s="70"/>
      <c r="I322" s="70"/>
      <c r="J322" s="59"/>
    </row>
    <row r="323" spans="5:10">
      <c r="E323" s="70"/>
      <c r="F323" s="70"/>
      <c r="G323" s="70"/>
      <c r="H323" s="70"/>
      <c r="I323" s="70"/>
      <c r="J323" s="59"/>
    </row>
    <row r="324" spans="5:10">
      <c r="E324" s="70"/>
      <c r="F324" s="70"/>
      <c r="G324" s="70"/>
      <c r="H324" s="70"/>
      <c r="I324" s="70"/>
      <c r="J324" s="59"/>
    </row>
    <row r="325" spans="5:10">
      <c r="E325" s="70"/>
      <c r="F325" s="70"/>
      <c r="G325" s="70"/>
      <c r="H325" s="70"/>
      <c r="I325" s="70"/>
      <c r="J325" s="59"/>
    </row>
    <row r="326" spans="5:10">
      <c r="E326" s="70"/>
      <c r="F326" s="70"/>
      <c r="G326" s="70"/>
      <c r="H326" s="70"/>
      <c r="I326" s="70"/>
      <c r="J326" s="59"/>
    </row>
    <row r="327" spans="5:10">
      <c r="E327" s="70"/>
      <c r="F327" s="70"/>
      <c r="G327" s="70"/>
      <c r="H327" s="70"/>
      <c r="I327" s="70"/>
      <c r="J327" s="59"/>
    </row>
    <row r="328" spans="5:10">
      <c r="E328" s="70"/>
      <c r="F328" s="70"/>
      <c r="G328" s="70"/>
      <c r="H328" s="70"/>
      <c r="I328" s="70"/>
      <c r="J328" s="59"/>
    </row>
    <row r="329" spans="5:10">
      <c r="E329" s="70"/>
      <c r="F329" s="70"/>
      <c r="G329" s="70"/>
      <c r="H329" s="70"/>
      <c r="I329" s="70"/>
      <c r="J329" s="59"/>
    </row>
    <row r="330" spans="5:10">
      <c r="E330" s="70"/>
      <c r="F330" s="70"/>
      <c r="G330" s="70"/>
      <c r="H330" s="70"/>
      <c r="I330" s="70"/>
      <c r="J330" s="59"/>
    </row>
    <row r="331" spans="5:10">
      <c r="E331" s="70"/>
      <c r="F331" s="70"/>
      <c r="G331" s="70"/>
      <c r="H331" s="70"/>
      <c r="I331" s="70"/>
      <c r="J331" s="59"/>
    </row>
    <row r="332" spans="5:10">
      <c r="E332" s="70"/>
      <c r="F332" s="70"/>
      <c r="G332" s="70"/>
      <c r="H332" s="70"/>
      <c r="I332" s="70"/>
      <c r="J332" s="59"/>
    </row>
    <row r="333" spans="5:10">
      <c r="E333" s="70"/>
      <c r="F333" s="70"/>
      <c r="G333" s="70"/>
      <c r="H333" s="70"/>
      <c r="I333" s="70"/>
      <c r="J333" s="59"/>
    </row>
    <row r="334" spans="5:10">
      <c r="E334" s="70"/>
      <c r="F334" s="70"/>
      <c r="G334" s="70"/>
      <c r="H334" s="70"/>
      <c r="I334" s="70"/>
      <c r="J334" s="59"/>
    </row>
    <row r="335" spans="5:10">
      <c r="E335" s="70"/>
      <c r="F335" s="70"/>
      <c r="G335" s="70"/>
      <c r="H335" s="70"/>
      <c r="I335" s="70"/>
      <c r="J335" s="59"/>
    </row>
    <row r="336" spans="5:10">
      <c r="E336" s="70"/>
      <c r="F336" s="70"/>
      <c r="G336" s="70"/>
      <c r="H336" s="70"/>
      <c r="I336" s="70"/>
      <c r="J336" s="59"/>
    </row>
    <row r="337" spans="5:10">
      <c r="E337" s="70"/>
      <c r="F337" s="70"/>
      <c r="G337" s="70"/>
      <c r="H337" s="70"/>
      <c r="I337" s="70"/>
      <c r="J337" s="59"/>
    </row>
    <row r="338" spans="5:10">
      <c r="E338" s="70"/>
      <c r="F338" s="70"/>
      <c r="G338" s="70"/>
      <c r="H338" s="70"/>
      <c r="I338" s="70"/>
      <c r="J338" s="59"/>
    </row>
    <row r="339" spans="5:10">
      <c r="E339" s="70"/>
      <c r="F339" s="70"/>
      <c r="G339" s="70"/>
      <c r="H339" s="70"/>
      <c r="I339" s="70"/>
      <c r="J339" s="59"/>
    </row>
    <row r="340" spans="5:10">
      <c r="E340" s="70"/>
      <c r="F340" s="70"/>
      <c r="G340" s="70"/>
      <c r="H340" s="70"/>
      <c r="I340" s="70"/>
      <c r="J340" s="59"/>
    </row>
    <row r="341" spans="5:10">
      <c r="E341" s="70"/>
      <c r="F341" s="70"/>
      <c r="G341" s="70"/>
      <c r="H341" s="70"/>
      <c r="I341" s="70"/>
      <c r="J341" s="59"/>
    </row>
    <row r="342" spans="5:10">
      <c r="E342" s="70"/>
      <c r="F342" s="70"/>
      <c r="G342" s="70"/>
      <c r="H342" s="70"/>
      <c r="I342" s="70"/>
      <c r="J342" s="59"/>
    </row>
    <row r="343" spans="5:10">
      <c r="E343" s="70"/>
      <c r="F343" s="70"/>
      <c r="G343" s="70"/>
      <c r="H343" s="70"/>
      <c r="I343" s="70"/>
      <c r="J343" s="59"/>
    </row>
    <row r="344" spans="5:10">
      <c r="E344" s="70"/>
      <c r="F344" s="70"/>
      <c r="G344" s="70"/>
      <c r="H344" s="70"/>
      <c r="I344" s="70"/>
      <c r="J344" s="59"/>
    </row>
    <row r="345" spans="5:10">
      <c r="E345" s="70"/>
      <c r="F345" s="70"/>
      <c r="G345" s="70"/>
      <c r="H345" s="70"/>
      <c r="I345" s="70"/>
      <c r="J345" s="59"/>
    </row>
    <row r="346" spans="5:10">
      <c r="E346" s="70"/>
      <c r="F346" s="70"/>
      <c r="G346" s="70"/>
      <c r="H346" s="70"/>
      <c r="I346" s="70"/>
      <c r="J346" s="59"/>
    </row>
    <row r="347" spans="5:10">
      <c r="E347" s="70"/>
      <c r="F347" s="70"/>
      <c r="G347" s="70"/>
      <c r="H347" s="70"/>
      <c r="I347" s="70"/>
      <c r="J347" s="59"/>
    </row>
    <row r="348" spans="5:10">
      <c r="E348" s="70"/>
      <c r="F348" s="70"/>
      <c r="G348" s="70"/>
      <c r="H348" s="70"/>
      <c r="I348" s="70"/>
      <c r="J348" s="59"/>
    </row>
    <row r="349" spans="5:10">
      <c r="E349" s="70"/>
      <c r="F349" s="70"/>
      <c r="G349" s="70"/>
      <c r="H349" s="70"/>
      <c r="I349" s="70"/>
      <c r="J349" s="59"/>
    </row>
    <row r="350" spans="5:10">
      <c r="E350" s="70"/>
      <c r="F350" s="70"/>
      <c r="G350" s="70"/>
      <c r="H350" s="70"/>
      <c r="I350" s="70"/>
      <c r="J350" s="59"/>
    </row>
    <row r="351" spans="5:10">
      <c r="E351" s="70"/>
      <c r="F351" s="70"/>
      <c r="G351" s="70"/>
      <c r="H351" s="70"/>
      <c r="I351" s="70"/>
      <c r="J351" s="59"/>
    </row>
    <row r="352" spans="5:10">
      <c r="E352" s="70"/>
      <c r="F352" s="70"/>
      <c r="G352" s="70"/>
      <c r="H352" s="70"/>
      <c r="I352" s="70"/>
      <c r="J352" s="59"/>
    </row>
    <row r="353" spans="5:10">
      <c r="E353" s="70"/>
      <c r="F353" s="70"/>
      <c r="G353" s="70"/>
      <c r="H353" s="70"/>
      <c r="I353" s="70"/>
      <c r="J353" s="59"/>
    </row>
    <row r="354" spans="5:10">
      <c r="E354" s="70"/>
      <c r="F354" s="70"/>
      <c r="G354" s="70"/>
      <c r="H354" s="70"/>
      <c r="I354" s="70"/>
      <c r="J354" s="59"/>
    </row>
    <row r="355" spans="5:10">
      <c r="E355" s="70"/>
      <c r="F355" s="70"/>
      <c r="G355" s="70"/>
      <c r="H355" s="70"/>
      <c r="I355" s="70"/>
      <c r="J355" s="59"/>
    </row>
    <row r="356" spans="5:10">
      <c r="E356" s="70"/>
      <c r="F356" s="70"/>
      <c r="G356" s="70"/>
      <c r="H356" s="70"/>
      <c r="I356" s="70"/>
      <c r="J356" s="59"/>
    </row>
    <row r="357" spans="5:10">
      <c r="E357" s="70"/>
      <c r="F357" s="70"/>
      <c r="G357" s="70"/>
      <c r="H357" s="70"/>
      <c r="I357" s="70"/>
      <c r="J357" s="59"/>
    </row>
    <row r="358" spans="5:10">
      <c r="E358" s="70"/>
      <c r="F358" s="70"/>
      <c r="G358" s="70"/>
      <c r="H358" s="70"/>
      <c r="I358" s="70"/>
      <c r="J358" s="59"/>
    </row>
    <row r="359" spans="5:10">
      <c r="E359" s="70"/>
      <c r="F359" s="70"/>
      <c r="G359" s="70"/>
      <c r="H359" s="70"/>
      <c r="I359" s="70"/>
      <c r="J359" s="59"/>
    </row>
    <row r="360" spans="5:10">
      <c r="E360" s="70"/>
      <c r="F360" s="70"/>
      <c r="G360" s="70"/>
      <c r="H360" s="70"/>
      <c r="I360" s="70"/>
      <c r="J360" s="59"/>
    </row>
    <row r="361" spans="5:10">
      <c r="E361" s="70"/>
      <c r="F361" s="70"/>
      <c r="G361" s="70"/>
      <c r="H361" s="70"/>
      <c r="I361" s="70"/>
      <c r="J361" s="59"/>
    </row>
    <row r="362" spans="5:10">
      <c r="E362" s="70"/>
      <c r="F362" s="70"/>
      <c r="G362" s="70"/>
      <c r="H362" s="70"/>
      <c r="I362" s="70"/>
      <c r="J362" s="59"/>
    </row>
    <row r="363" spans="5:10">
      <c r="E363" s="70"/>
      <c r="F363" s="70"/>
      <c r="G363" s="70"/>
      <c r="H363" s="70"/>
      <c r="I363" s="70"/>
      <c r="J363" s="59"/>
    </row>
    <row r="364" spans="5:10">
      <c r="E364" s="70"/>
      <c r="F364" s="70"/>
      <c r="G364" s="70"/>
      <c r="H364" s="70"/>
      <c r="I364" s="70"/>
      <c r="J364" s="59"/>
    </row>
    <row r="365" spans="5:10">
      <c r="E365" s="70"/>
      <c r="F365" s="70"/>
      <c r="G365" s="70"/>
      <c r="H365" s="70"/>
      <c r="I365" s="70"/>
      <c r="J365" s="59"/>
    </row>
    <row r="366" spans="5:10">
      <c r="E366" s="70"/>
      <c r="F366" s="70"/>
      <c r="G366" s="70"/>
      <c r="H366" s="70"/>
      <c r="I366" s="70"/>
      <c r="J366" s="59"/>
    </row>
    <row r="367" spans="5:10">
      <c r="E367" s="70"/>
      <c r="F367" s="70"/>
      <c r="G367" s="70"/>
      <c r="H367" s="70"/>
      <c r="I367" s="70"/>
      <c r="J367" s="59"/>
    </row>
    <row r="368" spans="5:10">
      <c r="E368" s="70"/>
      <c r="F368" s="70"/>
      <c r="G368" s="70"/>
      <c r="H368" s="70"/>
      <c r="I368" s="70"/>
      <c r="J368" s="59"/>
    </row>
    <row r="369" spans="5:10">
      <c r="E369" s="70"/>
      <c r="F369" s="70"/>
      <c r="G369" s="70"/>
      <c r="H369" s="70"/>
      <c r="I369" s="70"/>
      <c r="J369" s="59"/>
    </row>
    <row r="370" spans="5:10">
      <c r="E370" s="70"/>
      <c r="F370" s="70"/>
      <c r="G370" s="70"/>
      <c r="H370" s="70"/>
      <c r="I370" s="70"/>
      <c r="J370" s="59"/>
    </row>
    <row r="371" spans="5:10">
      <c r="E371" s="70"/>
      <c r="F371" s="70"/>
      <c r="G371" s="70"/>
      <c r="H371" s="70"/>
      <c r="I371" s="70"/>
      <c r="J371" s="59"/>
    </row>
    <row r="372" spans="5:10">
      <c r="E372" s="70"/>
      <c r="F372" s="70"/>
      <c r="G372" s="70"/>
      <c r="H372" s="70"/>
      <c r="I372" s="70"/>
      <c r="J372" s="59"/>
    </row>
    <row r="373" spans="5:10">
      <c r="E373" s="70"/>
      <c r="F373" s="70"/>
      <c r="G373" s="70"/>
      <c r="H373" s="70"/>
      <c r="I373" s="70"/>
      <c r="J373" s="59"/>
    </row>
    <row r="374" spans="5:10">
      <c r="E374" s="70"/>
      <c r="F374" s="70"/>
      <c r="G374" s="70"/>
      <c r="H374" s="70"/>
      <c r="I374" s="70"/>
      <c r="J374" s="59"/>
    </row>
    <row r="375" spans="5:10">
      <c r="E375" s="70"/>
      <c r="F375" s="70"/>
      <c r="G375" s="70"/>
      <c r="H375" s="70"/>
      <c r="I375" s="70"/>
      <c r="J375" s="59"/>
    </row>
    <row r="376" spans="5:10">
      <c r="E376" s="70"/>
      <c r="F376" s="70"/>
      <c r="G376" s="70"/>
      <c r="H376" s="70"/>
      <c r="I376" s="70"/>
      <c r="J376" s="59"/>
    </row>
    <row r="377" spans="5:10">
      <c r="E377" s="70"/>
      <c r="F377" s="70"/>
      <c r="G377" s="70"/>
      <c r="H377" s="70"/>
      <c r="I377" s="70"/>
      <c r="J377" s="59"/>
    </row>
    <row r="378" spans="5:10">
      <c r="E378" s="70"/>
      <c r="F378" s="70"/>
      <c r="G378" s="70"/>
      <c r="H378" s="70"/>
      <c r="I378" s="70"/>
      <c r="J378" s="59"/>
    </row>
    <row r="379" spans="5:10">
      <c r="E379" s="70"/>
      <c r="F379" s="70"/>
      <c r="G379" s="70"/>
      <c r="H379" s="70"/>
      <c r="I379" s="70"/>
      <c r="J379" s="59"/>
    </row>
    <row r="380" spans="5:10">
      <c r="E380" s="70"/>
      <c r="F380" s="70"/>
      <c r="G380" s="70"/>
      <c r="H380" s="70"/>
      <c r="I380" s="70"/>
      <c r="J380" s="59"/>
    </row>
    <row r="381" spans="5:10">
      <c r="E381" s="70"/>
      <c r="F381" s="70"/>
      <c r="G381" s="70"/>
      <c r="H381" s="70"/>
      <c r="I381" s="70"/>
      <c r="J381" s="59"/>
    </row>
    <row r="382" spans="5:10">
      <c r="E382" s="70"/>
      <c r="F382" s="70"/>
      <c r="G382" s="70"/>
      <c r="H382" s="70"/>
      <c r="I382" s="70"/>
      <c r="J382" s="59"/>
    </row>
    <row r="383" spans="5:10">
      <c r="E383" s="70"/>
      <c r="F383" s="70"/>
      <c r="G383" s="70"/>
      <c r="H383" s="70"/>
      <c r="I383" s="70"/>
      <c r="J383" s="59"/>
    </row>
    <row r="384" spans="5:10">
      <c r="E384" s="70"/>
      <c r="F384" s="70"/>
      <c r="G384" s="70"/>
      <c r="H384" s="70"/>
      <c r="I384" s="70"/>
      <c r="J384" s="59"/>
    </row>
    <row r="385" spans="5:10">
      <c r="E385" s="70"/>
      <c r="F385" s="70"/>
      <c r="G385" s="70"/>
      <c r="H385" s="70"/>
      <c r="I385" s="70"/>
      <c r="J385" s="59"/>
    </row>
    <row r="386" spans="5:10">
      <c r="E386" s="70"/>
      <c r="F386" s="70"/>
      <c r="G386" s="70"/>
      <c r="H386" s="70"/>
      <c r="I386" s="70"/>
      <c r="J386" s="59"/>
    </row>
    <row r="387" spans="5:10">
      <c r="E387" s="70"/>
      <c r="F387" s="70"/>
      <c r="G387" s="70"/>
      <c r="H387" s="70"/>
      <c r="I387" s="70"/>
      <c r="J387" s="59"/>
    </row>
    <row r="388" spans="5:10">
      <c r="E388" s="70"/>
      <c r="F388" s="70"/>
      <c r="G388" s="70"/>
      <c r="H388" s="70"/>
      <c r="I388" s="70"/>
      <c r="J388" s="59"/>
    </row>
    <row r="389" spans="5:10">
      <c r="E389" s="70"/>
      <c r="F389" s="70"/>
      <c r="G389" s="70"/>
      <c r="H389" s="70"/>
      <c r="I389" s="70"/>
      <c r="J389" s="59"/>
    </row>
    <row r="390" spans="5:10">
      <c r="E390" s="70"/>
      <c r="F390" s="70"/>
      <c r="G390" s="70"/>
      <c r="H390" s="70"/>
      <c r="I390" s="70"/>
      <c r="J390" s="59"/>
    </row>
    <row r="391" spans="5:10">
      <c r="E391" s="70"/>
      <c r="F391" s="70"/>
      <c r="G391" s="70"/>
      <c r="H391" s="70"/>
      <c r="I391" s="70"/>
      <c r="J391" s="59"/>
    </row>
    <row r="392" spans="5:10">
      <c r="E392" s="70"/>
      <c r="F392" s="70"/>
      <c r="G392" s="70"/>
      <c r="H392" s="70"/>
      <c r="I392" s="70"/>
      <c r="J392" s="59"/>
    </row>
    <row r="393" spans="5:10">
      <c r="E393" s="70"/>
      <c r="F393" s="70"/>
      <c r="G393" s="70"/>
      <c r="H393" s="70"/>
      <c r="I393" s="70"/>
      <c r="J393" s="59"/>
    </row>
    <row r="394" spans="5:10">
      <c r="E394" s="70"/>
      <c r="F394" s="70"/>
      <c r="G394" s="70"/>
      <c r="H394" s="70"/>
      <c r="I394" s="70"/>
      <c r="J394" s="59"/>
    </row>
    <row r="395" spans="5:10">
      <c r="E395" s="70"/>
      <c r="F395" s="70"/>
      <c r="G395" s="70"/>
      <c r="H395" s="70"/>
      <c r="I395" s="70"/>
      <c r="J395" s="59"/>
    </row>
    <row r="396" spans="5:10">
      <c r="E396" s="70"/>
      <c r="F396" s="70"/>
      <c r="G396" s="70"/>
      <c r="H396" s="70"/>
      <c r="I396" s="70"/>
      <c r="J396" s="59"/>
    </row>
    <row r="397" spans="5:10">
      <c r="E397" s="70"/>
      <c r="F397" s="70"/>
      <c r="G397" s="70"/>
      <c r="H397" s="70"/>
      <c r="I397" s="70"/>
      <c r="J397" s="59"/>
    </row>
    <row r="398" spans="5:10">
      <c r="E398" s="70"/>
      <c r="F398" s="70"/>
      <c r="G398" s="70"/>
      <c r="H398" s="70"/>
      <c r="I398" s="70"/>
      <c r="J398" s="59"/>
    </row>
    <row r="399" spans="5:10">
      <c r="E399" s="70"/>
      <c r="F399" s="70"/>
      <c r="G399" s="70"/>
      <c r="H399" s="70"/>
      <c r="I399" s="70"/>
      <c r="J399" s="59"/>
    </row>
    <row r="400" spans="5:10">
      <c r="E400" s="70"/>
      <c r="F400" s="70"/>
      <c r="G400" s="70"/>
      <c r="H400" s="70"/>
      <c r="I400" s="70"/>
      <c r="J400" s="59"/>
    </row>
    <row r="401" spans="5:10">
      <c r="E401" s="70"/>
      <c r="F401" s="70"/>
      <c r="G401" s="70"/>
      <c r="H401" s="70"/>
      <c r="I401" s="70"/>
      <c r="J401" s="59"/>
    </row>
    <row r="402" spans="5:10">
      <c r="E402" s="70"/>
      <c r="F402" s="70"/>
      <c r="G402" s="70"/>
      <c r="H402" s="70"/>
      <c r="I402" s="70"/>
      <c r="J402" s="59"/>
    </row>
    <row r="403" spans="5:10">
      <c r="E403" s="70"/>
      <c r="F403" s="70"/>
      <c r="G403" s="70"/>
      <c r="H403" s="70"/>
      <c r="I403" s="70"/>
      <c r="J403" s="59"/>
    </row>
    <row r="404" spans="5:10">
      <c r="E404" s="70"/>
      <c r="F404" s="70"/>
      <c r="G404" s="70"/>
      <c r="H404" s="70"/>
      <c r="I404" s="70"/>
      <c r="J404" s="59"/>
    </row>
    <row r="405" spans="5:10">
      <c r="E405" s="70"/>
      <c r="F405" s="70"/>
      <c r="G405" s="70"/>
      <c r="H405" s="70"/>
      <c r="I405" s="70"/>
      <c r="J405" s="59"/>
    </row>
    <row r="406" spans="5:10">
      <c r="E406" s="70"/>
      <c r="F406" s="70"/>
      <c r="G406" s="70"/>
      <c r="H406" s="70"/>
      <c r="I406" s="70"/>
      <c r="J406" s="59"/>
    </row>
    <row r="407" spans="5:10">
      <c r="E407" s="70"/>
      <c r="F407" s="70"/>
      <c r="G407" s="70"/>
      <c r="H407" s="70"/>
      <c r="I407" s="70"/>
      <c r="J407" s="59"/>
    </row>
    <row r="408" spans="5:10">
      <c r="E408" s="70"/>
      <c r="F408" s="70"/>
      <c r="G408" s="70"/>
      <c r="H408" s="70"/>
      <c r="I408" s="70"/>
      <c r="J408" s="59"/>
    </row>
    <row r="409" spans="5:10">
      <c r="E409" s="70"/>
      <c r="F409" s="70"/>
      <c r="G409" s="70"/>
      <c r="H409" s="70"/>
      <c r="I409" s="70"/>
      <c r="J409" s="59"/>
    </row>
    <row r="410" spans="5:10">
      <c r="E410" s="70"/>
      <c r="F410" s="70"/>
      <c r="G410" s="70"/>
      <c r="H410" s="70"/>
      <c r="I410" s="70"/>
      <c r="J410" s="59"/>
    </row>
    <row r="411" spans="5:10">
      <c r="E411" s="70"/>
      <c r="F411" s="70"/>
      <c r="G411" s="70"/>
      <c r="H411" s="70"/>
      <c r="I411" s="70"/>
      <c r="J411" s="59"/>
    </row>
    <row r="412" spans="5:10">
      <c r="E412" s="70"/>
      <c r="F412" s="70"/>
      <c r="G412" s="70"/>
      <c r="H412" s="70"/>
      <c r="I412" s="70"/>
      <c r="J412" s="59"/>
    </row>
    <row r="413" spans="5:10">
      <c r="E413" s="70"/>
      <c r="F413" s="70"/>
      <c r="G413" s="70"/>
      <c r="H413" s="70"/>
      <c r="I413" s="70"/>
      <c r="J413" s="59"/>
    </row>
    <row r="414" spans="5:10">
      <c r="E414" s="70"/>
      <c r="F414" s="70"/>
      <c r="G414" s="70"/>
      <c r="H414" s="70"/>
      <c r="I414" s="70"/>
      <c r="J414" s="59"/>
    </row>
    <row r="415" spans="5:10">
      <c r="E415" s="70"/>
      <c r="F415" s="70"/>
      <c r="G415" s="70"/>
      <c r="H415" s="70"/>
      <c r="I415" s="70"/>
      <c r="J415" s="59"/>
    </row>
    <row r="416" spans="5:10">
      <c r="E416" s="70"/>
      <c r="F416" s="70"/>
      <c r="G416" s="70"/>
      <c r="H416" s="70"/>
      <c r="I416" s="70"/>
      <c r="J416" s="59"/>
    </row>
    <row r="417" spans="5:10">
      <c r="E417" s="70"/>
      <c r="F417" s="70"/>
      <c r="G417" s="70"/>
      <c r="H417" s="70"/>
      <c r="I417" s="70"/>
      <c r="J417" s="59"/>
    </row>
    <row r="418" spans="5:10">
      <c r="E418" s="70"/>
      <c r="F418" s="70"/>
      <c r="G418" s="70"/>
      <c r="H418" s="70"/>
      <c r="I418" s="70"/>
      <c r="J418" s="59"/>
    </row>
    <row r="419" spans="5:10">
      <c r="E419" s="70"/>
      <c r="F419" s="70"/>
      <c r="G419" s="70"/>
      <c r="H419" s="70"/>
      <c r="I419" s="70"/>
      <c r="J419" s="59"/>
    </row>
    <row r="420" spans="5:10">
      <c r="E420" s="70"/>
      <c r="F420" s="70"/>
      <c r="G420" s="70"/>
      <c r="H420" s="70"/>
      <c r="I420" s="70"/>
      <c r="J420" s="59"/>
    </row>
    <row r="421" spans="5:10">
      <c r="E421" s="70"/>
      <c r="F421" s="70"/>
      <c r="G421" s="70"/>
      <c r="H421" s="70"/>
      <c r="I421" s="70"/>
      <c r="J421" s="59"/>
    </row>
    <row r="422" spans="5:10">
      <c r="E422" s="70"/>
      <c r="F422" s="70"/>
      <c r="G422" s="70"/>
      <c r="H422" s="70"/>
      <c r="I422" s="70"/>
      <c r="J422" s="59"/>
    </row>
    <row r="423" spans="5:10">
      <c r="E423" s="70"/>
      <c r="F423" s="70"/>
      <c r="G423" s="70"/>
      <c r="H423" s="70"/>
      <c r="I423" s="70"/>
      <c r="J423" s="59"/>
    </row>
    <row r="424" spans="5:10">
      <c r="E424" s="70"/>
      <c r="F424" s="70"/>
      <c r="G424" s="70"/>
      <c r="H424" s="70"/>
      <c r="I424" s="70"/>
      <c r="J424" s="59"/>
    </row>
    <row r="425" spans="5:10">
      <c r="E425" s="70"/>
      <c r="F425" s="70"/>
      <c r="G425" s="70"/>
      <c r="H425" s="70"/>
      <c r="I425" s="70"/>
      <c r="J425" s="59"/>
    </row>
    <row r="426" spans="5:10">
      <c r="E426" s="70"/>
      <c r="F426" s="70"/>
      <c r="G426" s="70"/>
      <c r="H426" s="70"/>
      <c r="I426" s="70"/>
      <c r="J426" s="59"/>
    </row>
    <row r="427" spans="5:10">
      <c r="E427" s="70"/>
      <c r="F427" s="70"/>
      <c r="G427" s="70"/>
      <c r="H427" s="70"/>
      <c r="I427" s="70"/>
      <c r="J427" s="59"/>
    </row>
    <row r="428" spans="5:10">
      <c r="E428" s="70"/>
      <c r="F428" s="70"/>
      <c r="G428" s="70"/>
      <c r="H428" s="70"/>
      <c r="I428" s="70"/>
      <c r="J428" s="59"/>
    </row>
    <row r="429" spans="5:10">
      <c r="E429" s="70"/>
      <c r="F429" s="70"/>
      <c r="G429" s="70"/>
      <c r="H429" s="70"/>
      <c r="I429" s="70"/>
      <c r="J429" s="59"/>
    </row>
    <row r="430" spans="5:10">
      <c r="E430" s="70"/>
      <c r="F430" s="70"/>
      <c r="G430" s="70"/>
      <c r="H430" s="70"/>
      <c r="I430" s="70"/>
      <c r="J430" s="59"/>
    </row>
    <row r="431" spans="5:10">
      <c r="E431" s="70"/>
      <c r="F431" s="70"/>
      <c r="G431" s="70"/>
      <c r="H431" s="70"/>
      <c r="I431" s="70"/>
      <c r="J431" s="59"/>
    </row>
    <row r="432" spans="5:10">
      <c r="E432" s="70"/>
      <c r="F432" s="70"/>
      <c r="G432" s="70"/>
      <c r="H432" s="70"/>
      <c r="I432" s="70"/>
      <c r="J432" s="59"/>
    </row>
    <row r="433" spans="5:10">
      <c r="E433" s="70"/>
      <c r="F433" s="70"/>
      <c r="G433" s="70"/>
      <c r="H433" s="70"/>
      <c r="I433" s="70"/>
      <c r="J433" s="59"/>
    </row>
    <row r="434" spans="5:10">
      <c r="E434" s="70"/>
      <c r="F434" s="70"/>
      <c r="G434" s="70"/>
      <c r="H434" s="70"/>
      <c r="I434" s="70"/>
      <c r="J434" s="59"/>
    </row>
    <row r="435" spans="5:10">
      <c r="E435" s="70"/>
      <c r="F435" s="70"/>
      <c r="G435" s="70"/>
      <c r="H435" s="70"/>
      <c r="I435" s="70"/>
      <c r="J435" s="59"/>
    </row>
    <row r="436" spans="5:10">
      <c r="E436" s="70"/>
      <c r="F436" s="70"/>
      <c r="G436" s="70"/>
      <c r="H436" s="70"/>
      <c r="I436" s="70"/>
      <c r="J436" s="59"/>
    </row>
    <row r="437" spans="5:10">
      <c r="E437" s="70"/>
      <c r="F437" s="70"/>
      <c r="G437" s="70"/>
      <c r="H437" s="70"/>
      <c r="I437" s="70"/>
      <c r="J437" s="59"/>
    </row>
    <row r="438" spans="5:10">
      <c r="E438" s="70"/>
      <c r="F438" s="70"/>
      <c r="G438" s="70"/>
      <c r="H438" s="70"/>
      <c r="I438" s="70"/>
      <c r="J438" s="59"/>
    </row>
    <row r="439" spans="5:10">
      <c r="E439" s="70"/>
      <c r="F439" s="70"/>
      <c r="G439" s="70"/>
      <c r="H439" s="70"/>
      <c r="I439" s="70"/>
      <c r="J439" s="59"/>
    </row>
    <row r="440" spans="5:10">
      <c r="E440" s="70"/>
      <c r="F440" s="70"/>
      <c r="G440" s="70"/>
      <c r="H440" s="70"/>
      <c r="I440" s="70"/>
      <c r="J440" s="59"/>
    </row>
    <row r="441" spans="5:10">
      <c r="E441" s="70"/>
      <c r="F441" s="70"/>
      <c r="G441" s="70"/>
      <c r="H441" s="70"/>
      <c r="I441" s="70"/>
      <c r="J441" s="59"/>
    </row>
    <row r="442" spans="5:10">
      <c r="E442" s="70"/>
      <c r="F442" s="70"/>
      <c r="G442" s="70"/>
      <c r="H442" s="70"/>
      <c r="I442" s="70"/>
      <c r="J442" s="59"/>
    </row>
    <row r="443" spans="5:10">
      <c r="E443" s="70"/>
      <c r="F443" s="70"/>
      <c r="G443" s="70"/>
      <c r="H443" s="70"/>
      <c r="I443" s="70"/>
      <c r="J443" s="59"/>
    </row>
    <row r="444" spans="5:10">
      <c r="E444" s="70"/>
      <c r="F444" s="70"/>
      <c r="G444" s="70"/>
      <c r="H444" s="70"/>
      <c r="I444" s="70"/>
      <c r="J444" s="59"/>
    </row>
    <row r="445" spans="5:10">
      <c r="E445" s="70"/>
      <c r="F445" s="70"/>
      <c r="G445" s="70"/>
      <c r="H445" s="70"/>
      <c r="I445" s="70"/>
      <c r="J445" s="59"/>
    </row>
    <row r="446" spans="5:10">
      <c r="E446" s="70"/>
      <c r="F446" s="70"/>
      <c r="G446" s="70"/>
      <c r="H446" s="70"/>
      <c r="I446" s="70"/>
      <c r="J446" s="59"/>
    </row>
    <row r="447" spans="5:10">
      <c r="E447" s="70"/>
      <c r="F447" s="70"/>
      <c r="G447" s="70"/>
      <c r="H447" s="70"/>
      <c r="I447" s="70"/>
      <c r="J447" s="59"/>
    </row>
    <row r="448" spans="5:10">
      <c r="E448" s="70"/>
      <c r="F448" s="70"/>
      <c r="G448" s="70"/>
      <c r="H448" s="70"/>
      <c r="I448" s="70"/>
      <c r="J448" s="59"/>
    </row>
    <row r="449" spans="5:10">
      <c r="E449" s="70"/>
      <c r="F449" s="70"/>
      <c r="G449" s="70"/>
      <c r="H449" s="70"/>
      <c r="I449" s="70"/>
      <c r="J449" s="59"/>
    </row>
    <row r="450" spans="5:10">
      <c r="E450" s="70"/>
      <c r="F450" s="70"/>
      <c r="G450" s="70"/>
      <c r="H450" s="70"/>
      <c r="I450" s="70"/>
      <c r="J450" s="59"/>
    </row>
    <row r="451" spans="5:10">
      <c r="E451" s="70"/>
      <c r="F451" s="70"/>
      <c r="G451" s="70"/>
      <c r="H451" s="70"/>
      <c r="I451" s="70"/>
      <c r="J451" s="59"/>
    </row>
    <row r="452" spans="5:10">
      <c r="E452" s="70"/>
      <c r="F452" s="70"/>
      <c r="G452" s="70"/>
      <c r="H452" s="70"/>
      <c r="I452" s="70"/>
      <c r="J452" s="59"/>
    </row>
    <row r="453" spans="5:10">
      <c r="E453" s="70"/>
      <c r="F453" s="70"/>
      <c r="G453" s="70"/>
      <c r="H453" s="70"/>
      <c r="I453" s="70"/>
      <c r="J453" s="59"/>
    </row>
    <row r="454" spans="5:10">
      <c r="E454" s="70"/>
      <c r="F454" s="70"/>
      <c r="G454" s="70"/>
      <c r="H454" s="70"/>
      <c r="I454" s="70"/>
      <c r="J454" s="59"/>
    </row>
    <row r="455" spans="5:10">
      <c r="E455" s="70"/>
      <c r="F455" s="70"/>
      <c r="G455" s="70"/>
      <c r="H455" s="70"/>
      <c r="I455" s="70"/>
      <c r="J455" s="59"/>
    </row>
    <row r="456" spans="5:10">
      <c r="E456" s="70"/>
      <c r="F456" s="70"/>
      <c r="G456" s="70"/>
      <c r="H456" s="70"/>
      <c r="I456" s="70"/>
      <c r="J456" s="59"/>
    </row>
    <row r="457" spans="5:10">
      <c r="E457" s="70"/>
      <c r="F457" s="70"/>
      <c r="G457" s="70"/>
      <c r="H457" s="70"/>
      <c r="I457" s="70"/>
      <c r="J457" s="59"/>
    </row>
    <row r="458" spans="5:10">
      <c r="E458" s="70"/>
      <c r="F458" s="70"/>
      <c r="G458" s="70"/>
      <c r="H458" s="70"/>
      <c r="I458" s="70"/>
      <c r="J458" s="59"/>
    </row>
    <row r="459" spans="5:10">
      <c r="E459" s="70"/>
      <c r="F459" s="70"/>
      <c r="G459" s="70"/>
      <c r="H459" s="70"/>
      <c r="I459" s="70"/>
      <c r="J459" s="59"/>
    </row>
    <row r="460" spans="5:10">
      <c r="E460" s="70"/>
      <c r="F460" s="70"/>
      <c r="G460" s="70"/>
      <c r="H460" s="70"/>
      <c r="I460" s="70"/>
      <c r="J460" s="59"/>
    </row>
    <row r="461" spans="5:10">
      <c r="E461" s="70"/>
      <c r="F461" s="70"/>
      <c r="G461" s="70"/>
      <c r="H461" s="70"/>
      <c r="I461" s="70"/>
      <c r="J461" s="59"/>
    </row>
    <row r="462" spans="5:10">
      <c r="E462" s="70"/>
      <c r="F462" s="70"/>
      <c r="G462" s="70"/>
      <c r="H462" s="70"/>
      <c r="I462" s="70"/>
      <c r="J462" s="59"/>
    </row>
    <row r="463" spans="5:10">
      <c r="E463" s="70"/>
      <c r="F463" s="70"/>
      <c r="G463" s="70"/>
      <c r="H463" s="70"/>
      <c r="I463" s="70"/>
      <c r="J463" s="59"/>
    </row>
    <row r="464" spans="5:10">
      <c r="E464" s="70"/>
      <c r="F464" s="70"/>
      <c r="G464" s="70"/>
      <c r="H464" s="70"/>
      <c r="I464" s="70"/>
      <c r="J464" s="59"/>
    </row>
    <row r="465" spans="5:10">
      <c r="E465" s="70"/>
      <c r="F465" s="70"/>
      <c r="G465" s="70"/>
      <c r="H465" s="70"/>
      <c r="I465" s="70"/>
      <c r="J465" s="59"/>
    </row>
    <row r="466" spans="5:10">
      <c r="E466" s="70"/>
      <c r="F466" s="70"/>
      <c r="G466" s="70"/>
      <c r="H466" s="70"/>
      <c r="I466" s="70"/>
      <c r="J466" s="59"/>
    </row>
    <row r="467" spans="5:10">
      <c r="E467" s="70"/>
      <c r="F467" s="70"/>
      <c r="G467" s="70"/>
      <c r="H467" s="70"/>
      <c r="I467" s="70"/>
      <c r="J467" s="59"/>
    </row>
    <row r="468" spans="5:10">
      <c r="E468" s="70"/>
      <c r="F468" s="70"/>
      <c r="G468" s="70"/>
      <c r="H468" s="70"/>
      <c r="I468" s="70"/>
      <c r="J468" s="59"/>
    </row>
    <row r="469" spans="5:10">
      <c r="E469" s="70"/>
      <c r="F469" s="70"/>
      <c r="G469" s="70"/>
      <c r="H469" s="70"/>
      <c r="I469" s="70"/>
      <c r="J469" s="59"/>
    </row>
    <row r="470" spans="5:10">
      <c r="E470" s="70"/>
      <c r="F470" s="70"/>
      <c r="G470" s="70"/>
      <c r="H470" s="70"/>
      <c r="I470" s="70"/>
      <c r="J470" s="59"/>
    </row>
    <row r="471" spans="5:10">
      <c r="E471" s="70"/>
      <c r="F471" s="70"/>
      <c r="G471" s="70"/>
      <c r="H471" s="70"/>
      <c r="I471" s="70"/>
      <c r="J471" s="59"/>
    </row>
    <row r="472" spans="5:10">
      <c r="E472" s="70"/>
      <c r="F472" s="70"/>
      <c r="G472" s="70"/>
      <c r="H472" s="70"/>
      <c r="I472" s="70"/>
      <c r="J472" s="59"/>
    </row>
    <row r="473" spans="5:10">
      <c r="E473" s="70"/>
      <c r="F473" s="70"/>
      <c r="G473" s="70"/>
      <c r="H473" s="70"/>
      <c r="I473" s="70"/>
      <c r="J473" s="59"/>
    </row>
    <row r="474" spans="5:10">
      <c r="E474" s="70"/>
      <c r="F474" s="70"/>
      <c r="G474" s="70"/>
      <c r="H474" s="70"/>
      <c r="I474" s="70"/>
      <c r="J474" s="59"/>
    </row>
    <row r="475" spans="5:10">
      <c r="E475" s="70"/>
      <c r="F475" s="70"/>
      <c r="G475" s="70"/>
      <c r="H475" s="70"/>
      <c r="I475" s="70"/>
      <c r="J475" s="59"/>
    </row>
    <row r="476" spans="5:10">
      <c r="E476" s="70"/>
      <c r="F476" s="70"/>
      <c r="G476" s="70"/>
      <c r="H476" s="70"/>
      <c r="I476" s="70"/>
      <c r="J476" s="59"/>
    </row>
    <row r="477" spans="5:10">
      <c r="E477" s="70"/>
      <c r="F477" s="70"/>
      <c r="G477" s="70"/>
      <c r="H477" s="70"/>
      <c r="I477" s="70"/>
      <c r="J477" s="59"/>
    </row>
    <row r="478" spans="5:10">
      <c r="E478" s="70"/>
      <c r="F478" s="70"/>
      <c r="G478" s="70"/>
      <c r="H478" s="70"/>
      <c r="I478" s="70"/>
      <c r="J478" s="59"/>
    </row>
    <row r="479" spans="5:10">
      <c r="E479" s="70"/>
      <c r="F479" s="70"/>
      <c r="G479" s="70"/>
      <c r="H479" s="70"/>
      <c r="I479" s="70"/>
      <c r="J479" s="59"/>
    </row>
    <row r="480" spans="5:10">
      <c r="E480" s="70"/>
      <c r="F480" s="70"/>
      <c r="G480" s="70"/>
      <c r="H480" s="70"/>
      <c r="I480" s="70"/>
      <c r="J480" s="59"/>
    </row>
    <row r="481" spans="5:10">
      <c r="E481" s="70"/>
      <c r="F481" s="70"/>
      <c r="G481" s="70"/>
      <c r="H481" s="70"/>
      <c r="I481" s="70"/>
      <c r="J481" s="59"/>
    </row>
    <row r="482" spans="5:10">
      <c r="E482" s="70"/>
      <c r="F482" s="70"/>
      <c r="G482" s="70"/>
      <c r="H482" s="70"/>
      <c r="I482" s="70"/>
      <c r="J482" s="59"/>
    </row>
    <row r="483" spans="5:10">
      <c r="E483" s="70"/>
      <c r="F483" s="70"/>
      <c r="G483" s="70"/>
      <c r="H483" s="70"/>
      <c r="I483" s="70"/>
      <c r="J483" s="59"/>
    </row>
    <row r="484" spans="5:10">
      <c r="E484" s="70"/>
      <c r="F484" s="70"/>
      <c r="G484" s="70"/>
      <c r="H484" s="70"/>
      <c r="I484" s="70"/>
      <c r="J484" s="59"/>
    </row>
    <row r="485" spans="5:10">
      <c r="E485" s="70"/>
      <c r="F485" s="70"/>
      <c r="G485" s="70"/>
      <c r="H485" s="70"/>
      <c r="I485" s="70"/>
      <c r="J485" s="59"/>
    </row>
    <row r="486" spans="5:10">
      <c r="E486" s="70"/>
      <c r="F486" s="70"/>
      <c r="G486" s="70"/>
      <c r="H486" s="70"/>
      <c r="I486" s="70"/>
      <c r="J486" s="59"/>
    </row>
    <row r="487" spans="5:10">
      <c r="E487" s="70"/>
      <c r="F487" s="70"/>
      <c r="G487" s="70"/>
      <c r="H487" s="70"/>
      <c r="I487" s="70"/>
      <c r="J487" s="59"/>
    </row>
    <row r="488" spans="5:10">
      <c r="E488" s="70"/>
      <c r="F488" s="70"/>
      <c r="G488" s="70"/>
      <c r="H488" s="70"/>
      <c r="I488" s="70"/>
      <c r="J488" s="59"/>
    </row>
    <row r="489" spans="5:10">
      <c r="E489" s="70"/>
      <c r="F489" s="70"/>
      <c r="G489" s="70"/>
      <c r="H489" s="70"/>
      <c r="I489" s="70"/>
      <c r="J489" s="59"/>
    </row>
    <row r="490" spans="5:10">
      <c r="E490" s="70"/>
      <c r="F490" s="70"/>
      <c r="G490" s="70"/>
      <c r="H490" s="70"/>
      <c r="I490" s="70"/>
      <c r="J490" s="59"/>
    </row>
    <row r="491" spans="5:10">
      <c r="E491" s="70"/>
      <c r="F491" s="70"/>
      <c r="G491" s="70"/>
      <c r="H491" s="70"/>
      <c r="I491" s="70"/>
      <c r="J491" s="59"/>
    </row>
    <row r="492" spans="5:10">
      <c r="E492" s="70"/>
      <c r="F492" s="70"/>
      <c r="G492" s="70"/>
      <c r="H492" s="70"/>
      <c r="I492" s="70"/>
      <c r="J492" s="59"/>
    </row>
    <row r="493" spans="5:10">
      <c r="E493" s="70"/>
      <c r="F493" s="70"/>
      <c r="G493" s="70"/>
      <c r="H493" s="70"/>
      <c r="I493" s="70"/>
      <c r="J493" s="59"/>
    </row>
    <row r="494" spans="5:10">
      <c r="E494" s="70"/>
      <c r="F494" s="70"/>
      <c r="G494" s="70"/>
      <c r="H494" s="70"/>
      <c r="I494" s="70"/>
      <c r="J494" s="59"/>
    </row>
    <row r="495" spans="5:10">
      <c r="E495" s="70"/>
      <c r="F495" s="70"/>
      <c r="G495" s="70"/>
      <c r="H495" s="70"/>
      <c r="I495" s="70"/>
      <c r="J495" s="59"/>
    </row>
    <row r="496" spans="5:10">
      <c r="E496" s="70"/>
      <c r="F496" s="70"/>
      <c r="G496" s="70"/>
      <c r="H496" s="70"/>
      <c r="I496" s="70"/>
      <c r="J496" s="59"/>
    </row>
    <row r="497" spans="5:10">
      <c r="E497" s="70"/>
      <c r="F497" s="70"/>
      <c r="G497" s="70"/>
      <c r="H497" s="70"/>
      <c r="I497" s="70"/>
      <c r="J497" s="59"/>
    </row>
    <row r="498" spans="5:10">
      <c r="E498" s="70"/>
      <c r="F498" s="70"/>
      <c r="G498" s="70"/>
      <c r="H498" s="70"/>
      <c r="I498" s="70"/>
      <c r="J498" s="59"/>
    </row>
    <row r="499" spans="5:10">
      <c r="E499" s="70"/>
      <c r="F499" s="70"/>
      <c r="G499" s="70"/>
      <c r="H499" s="70"/>
      <c r="I499" s="70"/>
      <c r="J499" s="59"/>
    </row>
    <row r="500" spans="5:10">
      <c r="E500" s="70"/>
      <c r="F500" s="70"/>
      <c r="G500" s="70"/>
      <c r="H500" s="70"/>
      <c r="I500" s="70"/>
      <c r="J500" s="59"/>
    </row>
    <row r="501" spans="5:10">
      <c r="E501" s="70"/>
      <c r="F501" s="70"/>
      <c r="G501" s="70"/>
      <c r="H501" s="70"/>
      <c r="I501" s="70"/>
      <c r="J501" s="59"/>
    </row>
    <row r="502" spans="5:10">
      <c r="E502" s="70"/>
      <c r="F502" s="70"/>
      <c r="G502" s="70"/>
      <c r="H502" s="70"/>
      <c r="I502" s="70"/>
      <c r="J502" s="59"/>
    </row>
    <row r="503" spans="5:10">
      <c r="E503" s="70"/>
      <c r="F503" s="70"/>
      <c r="G503" s="70"/>
      <c r="H503" s="70"/>
      <c r="I503" s="70"/>
      <c r="J503" s="59"/>
    </row>
    <row r="504" spans="5:10">
      <c r="E504" s="70"/>
      <c r="F504" s="70"/>
      <c r="G504" s="70"/>
      <c r="H504" s="70"/>
      <c r="I504" s="70"/>
      <c r="J504" s="59"/>
    </row>
    <row r="505" spans="5:10">
      <c r="E505" s="70"/>
      <c r="F505" s="70"/>
      <c r="G505" s="70"/>
      <c r="H505" s="70"/>
      <c r="I505" s="70"/>
      <c r="J505" s="59"/>
    </row>
    <row r="506" spans="5:10">
      <c r="E506" s="70"/>
      <c r="F506" s="70"/>
      <c r="G506" s="70"/>
      <c r="H506" s="70"/>
      <c r="I506" s="70"/>
      <c r="J506" s="59"/>
    </row>
    <row r="507" spans="5:10">
      <c r="E507" s="70"/>
      <c r="F507" s="70"/>
      <c r="G507" s="70"/>
      <c r="H507" s="70"/>
      <c r="I507" s="70"/>
      <c r="J507" s="59"/>
    </row>
    <row r="508" spans="5:10">
      <c r="E508" s="70"/>
      <c r="F508" s="70"/>
      <c r="G508" s="70"/>
      <c r="H508" s="70"/>
      <c r="I508" s="70"/>
      <c r="J508" s="59"/>
    </row>
    <row r="509" spans="5:10">
      <c r="E509" s="70"/>
      <c r="F509" s="70"/>
      <c r="G509" s="70"/>
      <c r="H509" s="70"/>
      <c r="I509" s="70"/>
      <c r="J509" s="59"/>
    </row>
    <row r="510" spans="5:10">
      <c r="E510" s="70"/>
      <c r="F510" s="70"/>
      <c r="G510" s="70"/>
      <c r="H510" s="70"/>
      <c r="I510" s="70"/>
      <c r="J510" s="59"/>
    </row>
    <row r="511" spans="5:10">
      <c r="E511" s="70"/>
      <c r="F511" s="70"/>
      <c r="G511" s="70"/>
      <c r="H511" s="70"/>
      <c r="I511" s="70"/>
      <c r="J511" s="59"/>
    </row>
    <row r="512" spans="5:10">
      <c r="E512" s="70"/>
      <c r="F512" s="70"/>
      <c r="G512" s="70"/>
      <c r="H512" s="70"/>
      <c r="I512" s="70"/>
      <c r="J512" s="59"/>
    </row>
    <row r="513" spans="5:10">
      <c r="E513" s="70"/>
      <c r="F513" s="70"/>
      <c r="G513" s="70"/>
      <c r="H513" s="70"/>
      <c r="I513" s="70"/>
      <c r="J513" s="59"/>
    </row>
    <row r="514" spans="5:10">
      <c r="E514" s="70"/>
      <c r="F514" s="70"/>
      <c r="G514" s="70"/>
      <c r="H514" s="70"/>
      <c r="I514" s="70"/>
      <c r="J514" s="59"/>
    </row>
    <row r="515" spans="5:10">
      <c r="E515" s="70"/>
      <c r="F515" s="70"/>
      <c r="G515" s="70"/>
      <c r="H515" s="70"/>
      <c r="I515" s="70"/>
      <c r="J515" s="59"/>
    </row>
    <row r="516" spans="5:10">
      <c r="E516" s="70"/>
      <c r="F516" s="70"/>
      <c r="G516" s="70"/>
      <c r="H516" s="70"/>
      <c r="I516" s="70"/>
      <c r="J516" s="59"/>
    </row>
    <row r="517" spans="5:10">
      <c r="E517" s="70"/>
      <c r="F517" s="70"/>
      <c r="G517" s="70"/>
      <c r="H517" s="70"/>
      <c r="I517" s="70"/>
      <c r="J517" s="59"/>
    </row>
    <row r="518" spans="5:10">
      <c r="E518" s="70"/>
      <c r="F518" s="70"/>
      <c r="G518" s="70"/>
      <c r="H518" s="70"/>
      <c r="I518" s="70"/>
      <c r="J518" s="59"/>
    </row>
    <row r="519" spans="5:10">
      <c r="E519" s="70"/>
      <c r="F519" s="70"/>
      <c r="G519" s="70"/>
      <c r="H519" s="70"/>
      <c r="I519" s="70"/>
      <c r="J519" s="59"/>
    </row>
    <row r="520" spans="5:10">
      <c r="E520" s="70"/>
      <c r="F520" s="70"/>
      <c r="G520" s="70"/>
      <c r="H520" s="70"/>
      <c r="I520" s="70"/>
      <c r="J520" s="59"/>
    </row>
    <row r="521" spans="5:10">
      <c r="E521" s="70"/>
      <c r="F521" s="70"/>
      <c r="G521" s="70"/>
      <c r="H521" s="70"/>
      <c r="I521" s="70"/>
      <c r="J521" s="59"/>
    </row>
    <row r="522" spans="5:10">
      <c r="E522" s="70"/>
      <c r="F522" s="70"/>
      <c r="G522" s="70"/>
      <c r="H522" s="70"/>
      <c r="I522" s="70"/>
      <c r="J522" s="59"/>
    </row>
    <row r="523" spans="5:10">
      <c r="E523" s="70"/>
      <c r="F523" s="70"/>
      <c r="G523" s="70"/>
      <c r="H523" s="70"/>
      <c r="I523" s="70"/>
      <c r="J523" s="59"/>
    </row>
    <row r="524" spans="5:10">
      <c r="E524" s="70"/>
      <c r="F524" s="70"/>
      <c r="G524" s="70"/>
      <c r="H524" s="70"/>
      <c r="I524" s="70"/>
      <c r="J524" s="59"/>
    </row>
    <row r="525" spans="5:10">
      <c r="E525" s="70"/>
      <c r="F525" s="70"/>
      <c r="G525" s="70"/>
      <c r="H525" s="70"/>
      <c r="I525" s="70"/>
      <c r="J525" s="59"/>
    </row>
    <row r="526" spans="5:10">
      <c r="E526" s="70"/>
      <c r="F526" s="70"/>
      <c r="G526" s="70"/>
      <c r="H526" s="70"/>
      <c r="I526" s="70"/>
      <c r="J526" s="59"/>
    </row>
    <row r="527" spans="5:10">
      <c r="E527" s="70"/>
      <c r="F527" s="70"/>
      <c r="G527" s="70"/>
      <c r="H527" s="70"/>
      <c r="I527" s="70"/>
      <c r="J527" s="59"/>
    </row>
    <row r="528" spans="5:10">
      <c r="E528" s="70"/>
      <c r="F528" s="70"/>
      <c r="G528" s="70"/>
      <c r="H528" s="70"/>
      <c r="I528" s="70"/>
      <c r="J528" s="59"/>
    </row>
    <row r="529" spans="5:10">
      <c r="E529" s="70"/>
      <c r="F529" s="70"/>
      <c r="G529" s="70"/>
      <c r="H529" s="70"/>
      <c r="I529" s="70"/>
      <c r="J529" s="59"/>
    </row>
    <row r="530" spans="5:10">
      <c r="E530" s="70"/>
      <c r="F530" s="70"/>
      <c r="G530" s="70"/>
      <c r="H530" s="70"/>
      <c r="I530" s="70"/>
      <c r="J530" s="59"/>
    </row>
    <row r="531" spans="5:10">
      <c r="E531" s="70"/>
      <c r="F531" s="70"/>
      <c r="G531" s="70"/>
      <c r="H531" s="70"/>
      <c r="I531" s="70"/>
      <c r="J531" s="59"/>
    </row>
    <row r="532" spans="5:10">
      <c r="E532" s="70"/>
      <c r="F532" s="70"/>
      <c r="G532" s="70"/>
      <c r="H532" s="70"/>
      <c r="I532" s="70"/>
      <c r="J532" s="59"/>
    </row>
    <row r="533" spans="5:10">
      <c r="E533" s="70"/>
      <c r="F533" s="70"/>
      <c r="G533" s="70"/>
      <c r="H533" s="70"/>
      <c r="I533" s="70"/>
      <c r="J533" s="59"/>
    </row>
    <row r="534" spans="5:10">
      <c r="E534" s="70"/>
      <c r="F534" s="70"/>
      <c r="G534" s="70"/>
      <c r="H534" s="70"/>
      <c r="I534" s="70"/>
      <c r="J534" s="59"/>
    </row>
    <row r="535" spans="5:10">
      <c r="E535" s="70"/>
      <c r="F535" s="70"/>
      <c r="G535" s="70"/>
      <c r="H535" s="70"/>
      <c r="I535" s="70"/>
      <c r="J535" s="59"/>
    </row>
    <row r="536" spans="5:10">
      <c r="E536" s="70"/>
      <c r="F536" s="70"/>
      <c r="G536" s="70"/>
      <c r="H536" s="70"/>
      <c r="I536" s="70"/>
      <c r="J536" s="59"/>
    </row>
    <row r="537" spans="5:10">
      <c r="E537" s="70"/>
      <c r="F537" s="70"/>
      <c r="G537" s="70"/>
      <c r="H537" s="70"/>
      <c r="I537" s="70"/>
      <c r="J537" s="59"/>
    </row>
    <row r="538" spans="5:10">
      <c r="E538" s="70"/>
      <c r="F538" s="70"/>
      <c r="G538" s="70"/>
      <c r="H538" s="70"/>
      <c r="I538" s="70"/>
      <c r="J538" s="59"/>
    </row>
    <row r="539" spans="5:10">
      <c r="E539" s="70"/>
      <c r="F539" s="70"/>
      <c r="G539" s="70"/>
      <c r="H539" s="70"/>
      <c r="I539" s="70"/>
      <c r="J539" s="59"/>
    </row>
    <row r="540" spans="5:10">
      <c r="E540" s="70"/>
      <c r="F540" s="70"/>
      <c r="G540" s="70"/>
      <c r="H540" s="70"/>
      <c r="I540" s="70"/>
      <c r="J540" s="59"/>
    </row>
    <row r="541" spans="5:10">
      <c r="E541" s="70"/>
      <c r="F541" s="70"/>
      <c r="G541" s="70"/>
      <c r="H541" s="70"/>
      <c r="I541" s="70"/>
      <c r="J541" s="59"/>
    </row>
    <row r="542" spans="5:10">
      <c r="E542" s="70"/>
      <c r="F542" s="70"/>
      <c r="G542" s="70"/>
      <c r="H542" s="70"/>
      <c r="I542" s="70"/>
      <c r="J542" s="59"/>
    </row>
    <row r="543" spans="5:10">
      <c r="E543" s="70"/>
      <c r="F543" s="70"/>
      <c r="G543" s="70"/>
      <c r="H543" s="70"/>
      <c r="I543" s="70"/>
      <c r="J543" s="59"/>
    </row>
    <row r="544" spans="5:10">
      <c r="E544" s="70"/>
      <c r="F544" s="70"/>
      <c r="G544" s="70"/>
      <c r="H544" s="70"/>
      <c r="I544" s="70"/>
      <c r="J544" s="59"/>
    </row>
    <row r="545" spans="5:10">
      <c r="E545" s="70"/>
      <c r="F545" s="70"/>
      <c r="G545" s="70"/>
      <c r="H545" s="70"/>
      <c r="I545" s="70"/>
      <c r="J545" s="59"/>
    </row>
    <row r="546" spans="5:10">
      <c r="E546" s="70"/>
      <c r="F546" s="70"/>
      <c r="G546" s="70"/>
      <c r="H546" s="70"/>
      <c r="I546" s="70"/>
      <c r="J546" s="59"/>
    </row>
    <row r="547" spans="5:10">
      <c r="E547" s="70"/>
      <c r="F547" s="70"/>
      <c r="G547" s="70"/>
      <c r="H547" s="70"/>
      <c r="I547" s="70"/>
      <c r="J547" s="59"/>
    </row>
    <row r="548" spans="5:10">
      <c r="E548" s="70"/>
      <c r="F548" s="70"/>
      <c r="G548" s="70"/>
      <c r="H548" s="70"/>
      <c r="I548" s="70"/>
      <c r="J548" s="59"/>
    </row>
    <row r="549" spans="5:10">
      <c r="E549" s="70"/>
      <c r="F549" s="70"/>
      <c r="G549" s="70"/>
      <c r="H549" s="70"/>
      <c r="I549" s="70"/>
      <c r="J549" s="59"/>
    </row>
    <row r="550" spans="5:10">
      <c r="E550" s="70"/>
      <c r="F550" s="70"/>
      <c r="G550" s="70"/>
      <c r="H550" s="70"/>
      <c r="I550" s="70"/>
      <c r="J550" s="59"/>
    </row>
    <row r="551" spans="5:10">
      <c r="E551" s="70"/>
      <c r="F551" s="70"/>
      <c r="G551" s="70"/>
      <c r="H551" s="70"/>
      <c r="I551" s="70"/>
      <c r="J551" s="59"/>
    </row>
    <row r="552" spans="5:10">
      <c r="E552" s="70"/>
      <c r="F552" s="70"/>
      <c r="G552" s="70"/>
      <c r="H552" s="70"/>
      <c r="I552" s="70"/>
      <c r="J552" s="59"/>
    </row>
    <row r="553" spans="5:10">
      <c r="E553" s="70"/>
      <c r="F553" s="70"/>
      <c r="G553" s="70"/>
      <c r="H553" s="70"/>
      <c r="I553" s="70"/>
      <c r="J553" s="59"/>
    </row>
    <row r="554" spans="5:10">
      <c r="E554" s="70"/>
      <c r="F554" s="70"/>
      <c r="G554" s="70"/>
      <c r="H554" s="70"/>
      <c r="I554" s="70"/>
      <c r="J554" s="59"/>
    </row>
    <row r="555" spans="5:10">
      <c r="E555" s="70"/>
      <c r="F555" s="70"/>
      <c r="G555" s="70"/>
      <c r="H555" s="70"/>
      <c r="I555" s="70"/>
      <c r="J555" s="59"/>
    </row>
    <row r="556" spans="5:10">
      <c r="E556" s="70"/>
      <c r="F556" s="70"/>
      <c r="G556" s="70"/>
      <c r="H556" s="70"/>
      <c r="I556" s="70"/>
      <c r="J556" s="59"/>
    </row>
    <row r="557" spans="5:10">
      <c r="E557" s="70"/>
      <c r="F557" s="70"/>
      <c r="G557" s="70"/>
      <c r="H557" s="70"/>
      <c r="I557" s="70"/>
      <c r="J557" s="59"/>
    </row>
    <row r="558" spans="5:10">
      <c r="E558" s="70"/>
      <c r="F558" s="70"/>
      <c r="G558" s="70"/>
      <c r="H558" s="70"/>
      <c r="I558" s="70"/>
      <c r="J558" s="59"/>
    </row>
    <row r="559" spans="5:10">
      <c r="E559" s="70"/>
      <c r="F559" s="70"/>
      <c r="G559" s="70"/>
      <c r="H559" s="70"/>
      <c r="I559" s="70"/>
      <c r="J559" s="59"/>
    </row>
    <row r="560" spans="5:10">
      <c r="E560" s="70"/>
      <c r="F560" s="70"/>
      <c r="G560" s="70"/>
      <c r="H560" s="70"/>
      <c r="I560" s="70"/>
      <c r="J560" s="59"/>
    </row>
    <row r="561" spans="5:10">
      <c r="E561" s="70"/>
      <c r="F561" s="70"/>
      <c r="G561" s="70"/>
      <c r="H561" s="70"/>
      <c r="I561" s="70"/>
      <c r="J561" s="59"/>
    </row>
    <row r="562" spans="5:10">
      <c r="E562" s="70"/>
      <c r="F562" s="70"/>
      <c r="G562" s="70"/>
      <c r="H562" s="70"/>
      <c r="I562" s="70"/>
      <c r="J562" s="59"/>
    </row>
    <row r="563" spans="5:10">
      <c r="E563" s="70"/>
      <c r="F563" s="70"/>
      <c r="G563" s="70"/>
      <c r="H563" s="70"/>
      <c r="I563" s="70"/>
      <c r="J563" s="59"/>
    </row>
    <row r="564" spans="5:10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RowHeight="12.75"/>
  <cols>
    <col min="1" max="1" width="4.28515625" style="116" customWidth="1"/>
    <col min="2" max="2" width="14.42578125" style="116" customWidth="1"/>
    <col min="3" max="3" width="38.28515625" style="140" customWidth="1"/>
    <col min="4" max="4" width="4.5703125" style="116" customWidth="1"/>
    <col min="5" max="5" width="10.5703125" style="116" customWidth="1"/>
    <col min="6" max="6" width="9.85546875" style="116" customWidth="1"/>
    <col min="7" max="7" width="12.7109375" style="116" customWidth="1"/>
    <col min="8" max="16384" width="9.140625" style="116"/>
  </cols>
  <sheetData>
    <row r="1" spans="1:7" ht="16.5" thickBot="1">
      <c r="A1" s="171" t="s">
        <v>34</v>
      </c>
      <c r="B1" s="171"/>
      <c r="C1" s="172"/>
      <c r="D1" s="171"/>
      <c r="E1" s="171"/>
      <c r="F1" s="171"/>
      <c r="G1" s="171"/>
    </row>
    <row r="2" spans="1:7" ht="13.5" thickTop="1">
      <c r="A2" s="117" t="s">
        <v>35</v>
      </c>
      <c r="B2" s="118"/>
      <c r="C2" s="173"/>
      <c r="D2" s="173"/>
      <c r="E2" s="173"/>
      <c r="F2" s="173"/>
      <c r="G2" s="174"/>
    </row>
    <row r="3" spans="1:7">
      <c r="A3" s="119" t="s">
        <v>36</v>
      </c>
      <c r="B3" s="120"/>
      <c r="C3" s="175"/>
      <c r="D3" s="175"/>
      <c r="E3" s="175"/>
      <c r="F3" s="175"/>
      <c r="G3" s="176"/>
    </row>
    <row r="4" spans="1:7" ht="13.5" thickBot="1">
      <c r="A4" s="121" t="s">
        <v>37</v>
      </c>
      <c r="B4" s="122"/>
      <c r="C4" s="177"/>
      <c r="D4" s="177"/>
      <c r="E4" s="177"/>
      <c r="F4" s="177"/>
      <c r="G4" s="178"/>
    </row>
    <row r="5" spans="1:7" ht="14.25" thickTop="1" thickBot="1">
      <c r="B5" s="123"/>
      <c r="C5" s="124"/>
      <c r="D5" s="125"/>
    </row>
    <row r="6" spans="1:7" ht="13.5" thickBot="1">
      <c r="A6" s="126" t="s">
        <v>38</v>
      </c>
      <c r="B6" s="127" t="s">
        <v>39</v>
      </c>
      <c r="C6" s="128" t="s">
        <v>40</v>
      </c>
      <c r="D6" s="129" t="s">
        <v>41</v>
      </c>
      <c r="E6" s="130" t="s">
        <v>42</v>
      </c>
      <c r="F6" s="131" t="s">
        <v>43</v>
      </c>
      <c r="G6" s="132" t="s">
        <v>44</v>
      </c>
    </row>
    <row r="7" spans="1:7" ht="14.25" thickTop="1" thickBot="1">
      <c r="A7" s="133"/>
      <c r="B7" s="134"/>
      <c r="C7" s="135"/>
      <c r="D7" s="136"/>
      <c r="E7" s="137"/>
      <c r="F7" s="138"/>
      <c r="G7" s="139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288"/>
  <sheetViews>
    <sheetView showGridLines="0" tabSelected="1" workbookViewId="0">
      <selection activeCell="E5" sqref="E1:E65536"/>
    </sheetView>
  </sheetViews>
  <sheetFormatPr defaultRowHeight="12.75" outlineLevelRow="1"/>
  <cols>
    <col min="1" max="1" width="4.28515625" customWidth="1"/>
    <col min="2" max="2" width="14.42578125" style="214" customWidth="1"/>
    <col min="3" max="3" width="38.28515625" style="214" customWidth="1"/>
    <col min="4" max="4" width="4.5703125" customWidth="1"/>
    <col min="5" max="5" width="10.5703125" style="264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>
      <c r="A1" s="171" t="s">
        <v>409</v>
      </c>
      <c r="B1" s="171"/>
      <c r="C1" s="172"/>
      <c r="D1" s="171"/>
      <c r="E1" s="171"/>
      <c r="F1" s="171"/>
      <c r="G1" s="171"/>
      <c r="H1" s="116"/>
      <c r="I1" s="116"/>
      <c r="J1" s="116"/>
    </row>
    <row r="2" spans="1:60" ht="13.5" thickTop="1">
      <c r="A2" s="117" t="s">
        <v>35</v>
      </c>
      <c r="B2" s="118" t="s">
        <v>45</v>
      </c>
      <c r="C2" s="224" t="s">
        <v>46</v>
      </c>
      <c r="D2" s="173"/>
      <c r="E2" s="173"/>
      <c r="F2" s="173"/>
      <c r="G2" s="174"/>
      <c r="H2" s="116"/>
      <c r="I2" s="116"/>
      <c r="J2" s="116"/>
    </row>
    <row r="3" spans="1:60">
      <c r="A3" s="119" t="s">
        <v>36</v>
      </c>
      <c r="B3" s="120" t="s">
        <v>47</v>
      </c>
      <c r="C3" s="225" t="s">
        <v>48</v>
      </c>
      <c r="D3" s="175"/>
      <c r="E3" s="175"/>
      <c r="F3" s="175"/>
      <c r="G3" s="176"/>
      <c r="H3" s="116"/>
      <c r="I3" s="116"/>
      <c r="J3" s="116"/>
    </row>
    <row r="4" spans="1:60" ht="13.5" thickBot="1">
      <c r="A4" s="209" t="s">
        <v>37</v>
      </c>
      <c r="B4" s="210" t="s">
        <v>49</v>
      </c>
      <c r="C4" s="226" t="s">
        <v>50</v>
      </c>
      <c r="D4" s="211"/>
      <c r="E4" s="211"/>
      <c r="F4" s="211"/>
      <c r="G4" s="212"/>
      <c r="H4" s="116"/>
      <c r="I4" s="116"/>
      <c r="J4" s="116"/>
    </row>
    <row r="5" spans="1:60" ht="14.25" thickTop="1" thickBot="1">
      <c r="A5" s="116"/>
      <c r="B5" s="123"/>
      <c r="C5" s="124"/>
      <c r="D5" s="125"/>
      <c r="E5" s="257"/>
      <c r="F5" s="116"/>
      <c r="G5" s="116"/>
      <c r="H5" s="116"/>
      <c r="I5" s="116"/>
      <c r="J5" s="116"/>
    </row>
    <row r="6" spans="1:60" ht="14.25" thickTop="1" thickBot="1">
      <c r="A6" s="221" t="s">
        <v>38</v>
      </c>
      <c r="B6" s="222" t="s">
        <v>39</v>
      </c>
      <c r="C6" s="217" t="s">
        <v>40</v>
      </c>
      <c r="D6" s="218" t="s">
        <v>41</v>
      </c>
      <c r="E6" s="258" t="s">
        <v>42</v>
      </c>
      <c r="F6" s="219" t="s">
        <v>43</v>
      </c>
      <c r="G6" s="220" t="s">
        <v>44</v>
      </c>
      <c r="H6" s="116"/>
      <c r="I6" s="116"/>
      <c r="J6" s="116"/>
    </row>
    <row r="7" spans="1:60">
      <c r="A7" s="242" t="s">
        <v>101</v>
      </c>
      <c r="B7" s="243" t="s">
        <v>57</v>
      </c>
      <c r="C7" s="244" t="s">
        <v>58</v>
      </c>
      <c r="D7" s="213"/>
      <c r="E7" s="259"/>
      <c r="F7" s="245">
        <f>SUM(G8:G13)</f>
        <v>0</v>
      </c>
      <c r="G7" s="246"/>
      <c r="H7" s="116"/>
      <c r="I7" s="116"/>
      <c r="J7" s="116"/>
    </row>
    <row r="8" spans="1:60" ht="22.5" outlineLevel="1">
      <c r="A8" s="237">
        <v>1</v>
      </c>
      <c r="B8" s="227" t="s">
        <v>102</v>
      </c>
      <c r="C8" s="252" t="s">
        <v>103</v>
      </c>
      <c r="D8" s="229" t="s">
        <v>104</v>
      </c>
      <c r="E8" s="260">
        <v>0</v>
      </c>
      <c r="F8" s="234"/>
      <c r="G8" s="239">
        <f>E8*F8</f>
        <v>0</v>
      </c>
      <c r="H8" s="215"/>
      <c r="I8" s="215"/>
      <c r="J8" s="215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6"/>
      <c r="AY8" s="216"/>
      <c r="AZ8" s="216"/>
      <c r="BA8" s="216"/>
      <c r="BB8" s="216"/>
      <c r="BC8" s="216"/>
      <c r="BD8" s="216"/>
      <c r="BE8" s="216"/>
      <c r="BF8" s="216"/>
      <c r="BG8" s="216"/>
      <c r="BH8" s="216"/>
    </row>
    <row r="9" spans="1:60" ht="22.5" outlineLevel="1">
      <c r="A9" s="237"/>
      <c r="B9" s="227"/>
      <c r="C9" s="253" t="s">
        <v>105</v>
      </c>
      <c r="D9" s="230"/>
      <c r="E9" s="233"/>
      <c r="F9" s="235"/>
      <c r="G9" s="240"/>
      <c r="H9" s="215"/>
      <c r="I9" s="215"/>
      <c r="J9" s="215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6"/>
      <c r="AM9" s="216"/>
      <c r="AN9" s="216"/>
      <c r="AO9" s="216"/>
      <c r="AP9" s="216"/>
      <c r="AQ9" s="216"/>
      <c r="AR9" s="216"/>
      <c r="AS9" s="216"/>
      <c r="AT9" s="216"/>
      <c r="AU9" s="216"/>
      <c r="AV9" s="216"/>
      <c r="AW9" s="216"/>
      <c r="AX9" s="216"/>
      <c r="AY9" s="216"/>
      <c r="AZ9" s="216"/>
      <c r="BA9" s="223" t="str">
        <f>C9</f>
        <v>jsou vytvořeny individuální kalkulací na základě jednotkových cen prací obdobného charakteru platných v dané době a v dané lokalitě a mají označení ve sloupci " číslo položky " :</v>
      </c>
      <c r="BB9" s="216"/>
      <c r="BC9" s="216"/>
      <c r="BD9" s="216"/>
      <c r="BE9" s="216"/>
      <c r="BF9" s="216"/>
      <c r="BG9" s="216"/>
      <c r="BH9" s="216"/>
    </row>
    <row r="10" spans="1:60" ht="22.5" outlineLevel="1">
      <c r="A10" s="237"/>
      <c r="B10" s="227"/>
      <c r="C10" s="253" t="s">
        <v>106</v>
      </c>
      <c r="D10" s="230"/>
      <c r="E10" s="233"/>
      <c r="F10" s="235"/>
      <c r="G10" s="240"/>
      <c r="H10" s="215"/>
      <c r="I10" s="215"/>
      <c r="J10" s="215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16"/>
      <c r="AU10" s="216"/>
      <c r="AV10" s="216"/>
      <c r="AW10" s="216"/>
      <c r="AX10" s="216"/>
      <c r="AY10" s="216"/>
      <c r="AZ10" s="216"/>
      <c r="BA10" s="223" t="str">
        <f>C10</f>
        <v>- velké PC před číslem položky nebo koncovku RG za číslem položky.Nedílnou součástí výkazu výměr ( soupisu prací ) je projektová dokumentace !!</v>
      </c>
      <c r="BB10" s="216"/>
      <c r="BC10" s="216"/>
      <c r="BD10" s="216"/>
      <c r="BE10" s="216"/>
      <c r="BF10" s="216"/>
      <c r="BG10" s="216"/>
      <c r="BH10" s="216"/>
    </row>
    <row r="11" spans="1:60" ht="22.5" outlineLevel="1">
      <c r="A11" s="237"/>
      <c r="B11" s="227"/>
      <c r="C11" s="253" t="s">
        <v>406</v>
      </c>
      <c r="D11" s="230"/>
      <c r="E11" s="233"/>
      <c r="F11" s="235"/>
      <c r="G11" s="240"/>
      <c r="H11" s="215"/>
      <c r="I11" s="215"/>
      <c r="J11" s="215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6"/>
      <c r="AM11" s="216"/>
      <c r="AN11" s="216"/>
      <c r="AO11" s="216"/>
      <c r="AP11" s="216"/>
      <c r="AQ11" s="216"/>
      <c r="AR11" s="216"/>
      <c r="AS11" s="216"/>
      <c r="AT11" s="216"/>
      <c r="AU11" s="216"/>
      <c r="AV11" s="216"/>
      <c r="AW11" s="216"/>
      <c r="AX11" s="216"/>
      <c r="AY11" s="216"/>
      <c r="AZ11" s="216"/>
      <c r="BA11" s="223" t="str">
        <f>C11</f>
        <v>Zpracovatel nabídky  je povinen prověřit specifikace a výměry uvedené ve výkazu výměr.  V případě zjištěných</v>
      </c>
      <c r="BB11" s="216"/>
      <c r="BC11" s="216"/>
      <c r="BD11" s="216"/>
      <c r="BE11" s="216"/>
      <c r="BF11" s="216"/>
      <c r="BG11" s="216"/>
      <c r="BH11" s="216"/>
    </row>
    <row r="12" spans="1:60" ht="22.5" outlineLevel="1">
      <c r="A12" s="237"/>
      <c r="B12" s="227"/>
      <c r="C12" s="253" t="s">
        <v>407</v>
      </c>
      <c r="D12" s="230"/>
      <c r="E12" s="233"/>
      <c r="F12" s="235"/>
      <c r="G12" s="240"/>
      <c r="H12" s="215"/>
      <c r="I12" s="215"/>
      <c r="J12" s="215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23" t="str">
        <f>C12</f>
        <v>rozdílů má na tyto rozdíly upozornit ve lhůtě pro podání nabídek prostřednictvím žádosti o dodatečné informace k zadávacím podmínkám.</v>
      </c>
      <c r="BB12" s="216"/>
      <c r="BC12" s="216"/>
      <c r="BD12" s="216"/>
      <c r="BE12" s="216"/>
      <c r="BF12" s="216"/>
      <c r="BG12" s="216"/>
      <c r="BH12" s="216"/>
    </row>
    <row r="13" spans="1:60" outlineLevel="1">
      <c r="A13" s="237"/>
      <c r="B13" s="227"/>
      <c r="C13" s="253" t="s">
        <v>107</v>
      </c>
      <c r="D13" s="230"/>
      <c r="E13" s="233"/>
      <c r="F13" s="235"/>
      <c r="G13" s="240"/>
      <c r="H13" s="215"/>
      <c r="I13" s="215"/>
      <c r="J13" s="215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23" t="str">
        <f>C13</f>
        <v>Následné změny výměr v průběhu realizace nebudou akceptovány.</v>
      </c>
      <c r="BB13" s="216"/>
      <c r="BC13" s="216"/>
      <c r="BD13" s="216"/>
      <c r="BE13" s="216"/>
      <c r="BF13" s="216"/>
      <c r="BG13" s="216"/>
      <c r="BH13" s="216"/>
    </row>
    <row r="14" spans="1:60">
      <c r="A14" s="238" t="s">
        <v>101</v>
      </c>
      <c r="B14" s="228" t="s">
        <v>59</v>
      </c>
      <c r="C14" s="254" t="s">
        <v>60</v>
      </c>
      <c r="D14" s="231"/>
      <c r="E14" s="261"/>
      <c r="F14" s="236">
        <f>SUM(G15:G20)</f>
        <v>0</v>
      </c>
      <c r="G14" s="241"/>
      <c r="H14" s="116"/>
      <c r="I14" s="116"/>
      <c r="J14" s="116"/>
    </row>
    <row r="15" spans="1:60" outlineLevel="1">
      <c r="A15" s="237">
        <v>2</v>
      </c>
      <c r="B15" s="227" t="s">
        <v>108</v>
      </c>
      <c r="C15" s="252" t="s">
        <v>109</v>
      </c>
      <c r="D15" s="229" t="s">
        <v>110</v>
      </c>
      <c r="E15" s="260">
        <v>2.899</v>
      </c>
      <c r="F15" s="234"/>
      <c r="G15" s="239">
        <f>E15*F15</f>
        <v>0</v>
      </c>
      <c r="H15" s="215"/>
      <c r="I15" s="215"/>
      <c r="J15" s="215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6"/>
      <c r="BE15" s="216"/>
      <c r="BF15" s="216"/>
      <c r="BG15" s="216"/>
      <c r="BH15" s="216"/>
    </row>
    <row r="16" spans="1:60" outlineLevel="1">
      <c r="A16" s="237"/>
      <c r="B16" s="227"/>
      <c r="C16" s="255" t="s">
        <v>111</v>
      </c>
      <c r="D16" s="232"/>
      <c r="E16" s="262"/>
      <c r="F16" s="234"/>
      <c r="G16" s="239"/>
      <c r="H16" s="215"/>
      <c r="I16" s="215"/>
      <c r="J16" s="215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  <c r="AS16" s="216"/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6"/>
      <c r="BH16" s="216"/>
    </row>
    <row r="17" spans="1:60" outlineLevel="1">
      <c r="A17" s="237"/>
      <c r="B17" s="227"/>
      <c r="C17" s="255" t="s">
        <v>112</v>
      </c>
      <c r="D17" s="232"/>
      <c r="E17" s="262">
        <v>2.899</v>
      </c>
      <c r="F17" s="234"/>
      <c r="G17" s="239"/>
      <c r="H17" s="215"/>
      <c r="I17" s="215"/>
      <c r="J17" s="215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  <c r="BA17" s="216"/>
      <c r="BB17" s="216"/>
      <c r="BC17" s="216"/>
      <c r="BD17" s="216"/>
      <c r="BE17" s="216"/>
      <c r="BF17" s="216"/>
      <c r="BG17" s="216"/>
      <c r="BH17" s="216"/>
    </row>
    <row r="18" spans="1:60" outlineLevel="1">
      <c r="A18" s="237">
        <v>3</v>
      </c>
      <c r="B18" s="227" t="s">
        <v>113</v>
      </c>
      <c r="C18" s="252" t="s">
        <v>114</v>
      </c>
      <c r="D18" s="229" t="s">
        <v>110</v>
      </c>
      <c r="E18" s="260">
        <v>1.2024999999999999</v>
      </c>
      <c r="F18" s="234"/>
      <c r="G18" s="239">
        <f>E18*F18</f>
        <v>0</v>
      </c>
      <c r="H18" s="215"/>
      <c r="I18" s="215"/>
      <c r="J18" s="215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  <c r="BA18" s="216"/>
      <c r="BB18" s="216"/>
      <c r="BC18" s="216"/>
      <c r="BD18" s="216"/>
      <c r="BE18" s="216"/>
      <c r="BF18" s="216"/>
      <c r="BG18" s="216"/>
      <c r="BH18" s="216"/>
    </row>
    <row r="19" spans="1:60" outlineLevel="1">
      <c r="A19" s="237"/>
      <c r="B19" s="227"/>
      <c r="C19" s="255" t="s">
        <v>115</v>
      </c>
      <c r="D19" s="232"/>
      <c r="E19" s="262">
        <v>1.2024999999999999</v>
      </c>
      <c r="F19" s="234"/>
      <c r="G19" s="239"/>
      <c r="H19" s="215"/>
      <c r="I19" s="215"/>
      <c r="J19" s="215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  <c r="BA19" s="216"/>
      <c r="BB19" s="216"/>
      <c r="BC19" s="216"/>
      <c r="BD19" s="216"/>
      <c r="BE19" s="216"/>
      <c r="BF19" s="216"/>
      <c r="BG19" s="216"/>
      <c r="BH19" s="216"/>
    </row>
    <row r="20" spans="1:60" ht="22.5" outlineLevel="1">
      <c r="A20" s="237">
        <v>4</v>
      </c>
      <c r="B20" s="227" t="s">
        <v>116</v>
      </c>
      <c r="C20" s="252" t="s">
        <v>117</v>
      </c>
      <c r="D20" s="229" t="s">
        <v>118</v>
      </c>
      <c r="E20" s="260">
        <v>459.3</v>
      </c>
      <c r="F20" s="234"/>
      <c r="G20" s="239">
        <f>E20*F20</f>
        <v>0</v>
      </c>
      <c r="H20" s="215"/>
      <c r="I20" s="215"/>
      <c r="J20" s="215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C20" s="216"/>
      <c r="BD20" s="216"/>
      <c r="BE20" s="216"/>
      <c r="BF20" s="216"/>
      <c r="BG20" s="216"/>
      <c r="BH20" s="216"/>
    </row>
    <row r="21" spans="1:60">
      <c r="A21" s="238" t="s">
        <v>101</v>
      </c>
      <c r="B21" s="228" t="s">
        <v>61</v>
      </c>
      <c r="C21" s="254" t="s">
        <v>62</v>
      </c>
      <c r="D21" s="231"/>
      <c r="E21" s="261"/>
      <c r="F21" s="236">
        <f>SUM(G22:G57)</f>
        <v>0</v>
      </c>
      <c r="G21" s="241"/>
      <c r="H21" s="116"/>
      <c r="I21" s="116"/>
      <c r="J21" s="116"/>
    </row>
    <row r="22" spans="1:60" ht="22.5" outlineLevel="1">
      <c r="A22" s="237">
        <v>5</v>
      </c>
      <c r="B22" s="227" t="s">
        <v>119</v>
      </c>
      <c r="C22" s="252" t="s">
        <v>120</v>
      </c>
      <c r="D22" s="229" t="s">
        <v>110</v>
      </c>
      <c r="E22" s="260">
        <v>114.18</v>
      </c>
      <c r="F22" s="234"/>
      <c r="G22" s="239">
        <f>E22*F22</f>
        <v>0</v>
      </c>
      <c r="H22" s="215"/>
      <c r="I22" s="215"/>
      <c r="J22" s="215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</row>
    <row r="23" spans="1:60" outlineLevel="1">
      <c r="A23" s="237"/>
      <c r="B23" s="227"/>
      <c r="C23" s="255" t="s">
        <v>121</v>
      </c>
      <c r="D23" s="232"/>
      <c r="E23" s="262"/>
      <c r="F23" s="234"/>
      <c r="G23" s="239"/>
      <c r="H23" s="215"/>
      <c r="I23" s="215"/>
      <c r="J23" s="215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  <c r="BA23" s="216"/>
      <c r="BB23" s="216"/>
      <c r="BC23" s="216"/>
      <c r="BD23" s="216"/>
      <c r="BE23" s="216"/>
      <c r="BF23" s="216"/>
      <c r="BG23" s="216"/>
      <c r="BH23" s="216"/>
    </row>
    <row r="24" spans="1:60" outlineLevel="1">
      <c r="A24" s="237"/>
      <c r="B24" s="227"/>
      <c r="C24" s="255" t="s">
        <v>122</v>
      </c>
      <c r="D24" s="232"/>
      <c r="E24" s="262">
        <v>35.880000000000003</v>
      </c>
      <c r="F24" s="234"/>
      <c r="G24" s="239"/>
      <c r="H24" s="215"/>
      <c r="I24" s="215"/>
      <c r="J24" s="215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  <c r="BA24" s="216"/>
      <c r="BB24" s="216"/>
      <c r="BC24" s="216"/>
      <c r="BD24" s="216"/>
      <c r="BE24" s="216"/>
      <c r="BF24" s="216"/>
      <c r="BG24" s="216"/>
      <c r="BH24" s="216"/>
    </row>
    <row r="25" spans="1:60" outlineLevel="1">
      <c r="A25" s="237"/>
      <c r="B25" s="227"/>
      <c r="C25" s="255" t="s">
        <v>123</v>
      </c>
      <c r="D25" s="232"/>
      <c r="E25" s="262">
        <v>-18</v>
      </c>
      <c r="F25" s="234"/>
      <c r="G25" s="239"/>
      <c r="H25" s="215"/>
      <c r="I25" s="215"/>
      <c r="J25" s="215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  <c r="BA25" s="216"/>
      <c r="BB25" s="216"/>
      <c r="BC25" s="216"/>
      <c r="BD25" s="216"/>
      <c r="BE25" s="216"/>
      <c r="BF25" s="216"/>
      <c r="BG25" s="216"/>
      <c r="BH25" s="216"/>
    </row>
    <row r="26" spans="1:60" outlineLevel="1">
      <c r="A26" s="237"/>
      <c r="B26" s="227"/>
      <c r="C26" s="255" t="s">
        <v>124</v>
      </c>
      <c r="D26" s="232"/>
      <c r="E26" s="262"/>
      <c r="F26" s="234"/>
      <c r="G26" s="239"/>
      <c r="H26" s="215"/>
      <c r="I26" s="215"/>
      <c r="J26" s="215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  <c r="BA26" s="216"/>
      <c r="BB26" s="216"/>
      <c r="BC26" s="216"/>
      <c r="BD26" s="216"/>
      <c r="BE26" s="216"/>
      <c r="BF26" s="216"/>
      <c r="BG26" s="216"/>
      <c r="BH26" s="216"/>
    </row>
    <row r="27" spans="1:60" outlineLevel="1">
      <c r="A27" s="237"/>
      <c r="B27" s="227"/>
      <c r="C27" s="255" t="s">
        <v>125</v>
      </c>
      <c r="D27" s="232"/>
      <c r="E27" s="262"/>
      <c r="F27" s="234"/>
      <c r="G27" s="239"/>
      <c r="H27" s="215"/>
      <c r="I27" s="215"/>
      <c r="J27" s="215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  <c r="BA27" s="216"/>
      <c r="BB27" s="216"/>
      <c r="BC27" s="216"/>
      <c r="BD27" s="216"/>
      <c r="BE27" s="216"/>
      <c r="BF27" s="216"/>
      <c r="BG27" s="216"/>
      <c r="BH27" s="216"/>
    </row>
    <row r="28" spans="1:60" outlineLevel="1">
      <c r="A28" s="237"/>
      <c r="B28" s="227"/>
      <c r="C28" s="255" t="s">
        <v>126</v>
      </c>
      <c r="D28" s="232"/>
      <c r="E28" s="262">
        <v>16.05</v>
      </c>
      <c r="F28" s="234"/>
      <c r="G28" s="239"/>
      <c r="H28" s="215"/>
      <c r="I28" s="215"/>
      <c r="J28" s="215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  <c r="BA28" s="216"/>
      <c r="BB28" s="216"/>
      <c r="BC28" s="216"/>
      <c r="BD28" s="216"/>
      <c r="BE28" s="216"/>
      <c r="BF28" s="216"/>
      <c r="BG28" s="216"/>
      <c r="BH28" s="216"/>
    </row>
    <row r="29" spans="1:60" outlineLevel="1">
      <c r="A29" s="237"/>
      <c r="B29" s="227"/>
      <c r="C29" s="255" t="s">
        <v>127</v>
      </c>
      <c r="D29" s="232"/>
      <c r="E29" s="262"/>
      <c r="F29" s="234"/>
      <c r="G29" s="239"/>
      <c r="H29" s="215"/>
      <c r="I29" s="215"/>
      <c r="J29" s="215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  <c r="BA29" s="216"/>
      <c r="BB29" s="216"/>
      <c r="BC29" s="216"/>
      <c r="BD29" s="216"/>
      <c r="BE29" s="216"/>
      <c r="BF29" s="216"/>
      <c r="BG29" s="216"/>
      <c r="BH29" s="216"/>
    </row>
    <row r="30" spans="1:60" outlineLevel="1">
      <c r="A30" s="237"/>
      <c r="B30" s="227"/>
      <c r="C30" s="255" t="s">
        <v>128</v>
      </c>
      <c r="D30" s="232"/>
      <c r="E30" s="262">
        <v>80.25</v>
      </c>
      <c r="F30" s="234"/>
      <c r="G30" s="239"/>
      <c r="H30" s="215"/>
      <c r="I30" s="215"/>
      <c r="J30" s="215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  <c r="BA30" s="216"/>
      <c r="BB30" s="216"/>
      <c r="BC30" s="216"/>
      <c r="BD30" s="216"/>
      <c r="BE30" s="216"/>
      <c r="BF30" s="216"/>
      <c r="BG30" s="216"/>
      <c r="BH30" s="216"/>
    </row>
    <row r="31" spans="1:60" ht="22.5" outlineLevel="1">
      <c r="A31" s="237">
        <v>6</v>
      </c>
      <c r="B31" s="227" t="s">
        <v>129</v>
      </c>
      <c r="C31" s="252" t="s">
        <v>130</v>
      </c>
      <c r="D31" s="229" t="s">
        <v>131</v>
      </c>
      <c r="E31" s="260">
        <v>5.55</v>
      </c>
      <c r="F31" s="234"/>
      <c r="G31" s="239">
        <f>E31*F31</f>
        <v>0</v>
      </c>
      <c r="H31" s="215"/>
      <c r="I31" s="215"/>
      <c r="J31" s="215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</row>
    <row r="32" spans="1:60" outlineLevel="1">
      <c r="A32" s="237"/>
      <c r="B32" s="227"/>
      <c r="C32" s="255" t="s">
        <v>132</v>
      </c>
      <c r="D32" s="232"/>
      <c r="E32" s="262"/>
      <c r="F32" s="234"/>
      <c r="G32" s="239"/>
      <c r="H32" s="215"/>
      <c r="I32" s="215"/>
      <c r="J32" s="215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  <c r="BA32" s="216"/>
      <c r="BB32" s="216"/>
      <c r="BC32" s="216"/>
      <c r="BD32" s="216"/>
      <c r="BE32" s="216"/>
      <c r="BF32" s="216"/>
      <c r="BG32" s="216"/>
      <c r="BH32" s="216"/>
    </row>
    <row r="33" spans="1:60" outlineLevel="1">
      <c r="A33" s="237"/>
      <c r="B33" s="227"/>
      <c r="C33" s="255" t="s">
        <v>133</v>
      </c>
      <c r="D33" s="232"/>
      <c r="E33" s="262">
        <v>5.55</v>
      </c>
      <c r="F33" s="234"/>
      <c r="G33" s="239"/>
      <c r="H33" s="215"/>
      <c r="I33" s="215"/>
      <c r="J33" s="215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  <c r="BA33" s="216"/>
      <c r="BB33" s="216"/>
      <c r="BC33" s="216"/>
      <c r="BD33" s="216"/>
      <c r="BE33" s="216"/>
      <c r="BF33" s="216"/>
      <c r="BG33" s="216"/>
      <c r="BH33" s="216"/>
    </row>
    <row r="34" spans="1:60" ht="22.5" outlineLevel="1">
      <c r="A34" s="237">
        <v>7</v>
      </c>
      <c r="B34" s="227" t="s">
        <v>134</v>
      </c>
      <c r="C34" s="252" t="s">
        <v>135</v>
      </c>
      <c r="D34" s="229" t="s">
        <v>110</v>
      </c>
      <c r="E34" s="260">
        <v>16.744</v>
      </c>
      <c r="F34" s="234"/>
      <c r="G34" s="239">
        <f>E34*F34</f>
        <v>0</v>
      </c>
      <c r="H34" s="215"/>
      <c r="I34" s="215"/>
      <c r="J34" s="215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  <c r="BA34" s="216"/>
      <c r="BB34" s="216"/>
      <c r="BC34" s="216"/>
      <c r="BD34" s="216"/>
      <c r="BE34" s="216"/>
      <c r="BF34" s="216"/>
      <c r="BG34" s="216"/>
      <c r="BH34" s="216"/>
    </row>
    <row r="35" spans="1:60" outlineLevel="1">
      <c r="A35" s="237"/>
      <c r="B35" s="227"/>
      <c r="C35" s="255" t="s">
        <v>121</v>
      </c>
      <c r="D35" s="232"/>
      <c r="E35" s="262"/>
      <c r="F35" s="234"/>
      <c r="G35" s="239"/>
      <c r="H35" s="215"/>
      <c r="I35" s="215"/>
      <c r="J35" s="215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  <c r="BA35" s="216"/>
      <c r="BB35" s="216"/>
      <c r="BC35" s="216"/>
      <c r="BD35" s="216"/>
      <c r="BE35" s="216"/>
      <c r="BF35" s="216"/>
      <c r="BG35" s="216"/>
      <c r="BH35" s="216"/>
    </row>
    <row r="36" spans="1:60" outlineLevel="1">
      <c r="A36" s="237"/>
      <c r="B36" s="227"/>
      <c r="C36" s="255" t="s">
        <v>136</v>
      </c>
      <c r="D36" s="232"/>
      <c r="E36" s="262">
        <v>16.744</v>
      </c>
      <c r="F36" s="234"/>
      <c r="G36" s="239"/>
      <c r="H36" s="215"/>
      <c r="I36" s="215"/>
      <c r="J36" s="215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  <c r="BA36" s="216"/>
      <c r="BB36" s="216"/>
      <c r="BC36" s="216"/>
      <c r="BD36" s="216"/>
      <c r="BE36" s="216"/>
      <c r="BF36" s="216"/>
      <c r="BG36" s="216"/>
      <c r="BH36" s="216"/>
    </row>
    <row r="37" spans="1:60" ht="33.75" outlineLevel="1">
      <c r="A37" s="237">
        <v>8</v>
      </c>
      <c r="B37" s="227" t="s">
        <v>137</v>
      </c>
      <c r="C37" s="252" t="s">
        <v>138</v>
      </c>
      <c r="D37" s="229" t="s">
        <v>110</v>
      </c>
      <c r="E37" s="260">
        <v>8.4</v>
      </c>
      <c r="F37" s="234"/>
      <c r="G37" s="239">
        <f>E37*F37</f>
        <v>0</v>
      </c>
      <c r="H37" s="215"/>
      <c r="I37" s="215"/>
      <c r="J37" s="215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  <c r="BA37" s="216"/>
      <c r="BB37" s="216"/>
      <c r="BC37" s="216"/>
      <c r="BD37" s="216"/>
      <c r="BE37" s="216"/>
      <c r="BF37" s="216"/>
      <c r="BG37" s="216"/>
      <c r="BH37" s="216"/>
    </row>
    <row r="38" spans="1:60" outlineLevel="1">
      <c r="A38" s="237"/>
      <c r="B38" s="227"/>
      <c r="C38" s="253" t="s">
        <v>139</v>
      </c>
      <c r="D38" s="230"/>
      <c r="E38" s="233"/>
      <c r="F38" s="235"/>
      <c r="G38" s="240"/>
      <c r="H38" s="215"/>
      <c r="I38" s="215"/>
      <c r="J38" s="215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  <c r="BA38" s="223" t="str">
        <f>C38</f>
        <v>včetně všech prostupů pro světla a prvky VZT.</v>
      </c>
      <c r="BB38" s="216"/>
      <c r="BC38" s="216"/>
      <c r="BD38" s="216"/>
      <c r="BE38" s="216"/>
      <c r="BF38" s="216"/>
      <c r="BG38" s="216"/>
      <c r="BH38" s="216"/>
    </row>
    <row r="39" spans="1:60" outlineLevel="1">
      <c r="A39" s="237"/>
      <c r="B39" s="227"/>
      <c r="C39" s="255" t="s">
        <v>132</v>
      </c>
      <c r="D39" s="232"/>
      <c r="E39" s="262"/>
      <c r="F39" s="234"/>
      <c r="G39" s="239"/>
      <c r="H39" s="215"/>
      <c r="I39" s="215"/>
      <c r="J39" s="215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  <c r="BA39" s="216"/>
      <c r="BB39" s="216"/>
      <c r="BC39" s="216"/>
      <c r="BD39" s="216"/>
      <c r="BE39" s="216"/>
      <c r="BF39" s="216"/>
      <c r="BG39" s="216"/>
      <c r="BH39" s="216"/>
    </row>
    <row r="40" spans="1:60" outlineLevel="1">
      <c r="A40" s="237"/>
      <c r="B40" s="227"/>
      <c r="C40" s="255" t="s">
        <v>140</v>
      </c>
      <c r="D40" s="232"/>
      <c r="E40" s="262">
        <v>8.4</v>
      </c>
      <c r="F40" s="234"/>
      <c r="G40" s="239"/>
      <c r="H40" s="215"/>
      <c r="I40" s="215"/>
      <c r="J40" s="215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216"/>
      <c r="BB40" s="216"/>
      <c r="BC40" s="216"/>
      <c r="BD40" s="216"/>
      <c r="BE40" s="216"/>
      <c r="BF40" s="216"/>
      <c r="BG40" s="216"/>
      <c r="BH40" s="216"/>
    </row>
    <row r="41" spans="1:60" ht="22.5" outlineLevel="1">
      <c r="A41" s="237">
        <v>9</v>
      </c>
      <c r="B41" s="227" t="s">
        <v>141</v>
      </c>
      <c r="C41" s="252" t="s">
        <v>142</v>
      </c>
      <c r="D41" s="229" t="s">
        <v>110</v>
      </c>
      <c r="E41" s="260">
        <v>29.681999999999999</v>
      </c>
      <c r="F41" s="234"/>
      <c r="G41" s="239">
        <f>E41*F41</f>
        <v>0</v>
      </c>
      <c r="H41" s="215"/>
      <c r="I41" s="215"/>
      <c r="J41" s="215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  <c r="BA41" s="216"/>
      <c r="BB41" s="216"/>
      <c r="BC41" s="216"/>
      <c r="BD41" s="216"/>
      <c r="BE41" s="216"/>
      <c r="BF41" s="216"/>
      <c r="BG41" s="216"/>
      <c r="BH41" s="216"/>
    </row>
    <row r="42" spans="1:60" outlineLevel="1">
      <c r="A42" s="237"/>
      <c r="B42" s="227"/>
      <c r="C42" s="253" t="s">
        <v>143</v>
      </c>
      <c r="D42" s="230"/>
      <c r="E42" s="233"/>
      <c r="F42" s="235"/>
      <c r="G42" s="240"/>
      <c r="H42" s="215"/>
      <c r="I42" s="215"/>
      <c r="J42" s="215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  <c r="BA42" s="223" t="str">
        <f>C42</f>
        <v>Opláštění SDK pouze z jedné strany - krytí stoupaček,jader apod.</v>
      </c>
      <c r="BB42" s="216"/>
      <c r="BC42" s="216"/>
      <c r="BD42" s="216"/>
      <c r="BE42" s="216"/>
      <c r="BF42" s="216"/>
      <c r="BG42" s="216"/>
      <c r="BH42" s="216"/>
    </row>
    <row r="43" spans="1:60" outlineLevel="1">
      <c r="A43" s="237"/>
      <c r="B43" s="227"/>
      <c r="C43" s="255" t="s">
        <v>132</v>
      </c>
      <c r="D43" s="232"/>
      <c r="E43" s="262"/>
      <c r="F43" s="234"/>
      <c r="G43" s="239"/>
      <c r="H43" s="215"/>
      <c r="I43" s="215"/>
      <c r="J43" s="215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  <c r="BA43" s="216"/>
      <c r="BB43" s="216"/>
      <c r="BC43" s="216"/>
      <c r="BD43" s="216"/>
      <c r="BE43" s="216"/>
      <c r="BF43" s="216"/>
      <c r="BG43" s="216"/>
      <c r="BH43" s="216"/>
    </row>
    <row r="44" spans="1:60" outlineLevel="1">
      <c r="A44" s="237"/>
      <c r="B44" s="227"/>
      <c r="C44" s="255" t="s">
        <v>144</v>
      </c>
      <c r="D44" s="232"/>
      <c r="E44" s="262">
        <v>5.3070000000000004</v>
      </c>
      <c r="F44" s="234"/>
      <c r="G44" s="239"/>
      <c r="H44" s="215"/>
      <c r="I44" s="215"/>
      <c r="J44" s="215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  <c r="BA44" s="216"/>
      <c r="BB44" s="216"/>
      <c r="BC44" s="216"/>
      <c r="BD44" s="216"/>
      <c r="BE44" s="216"/>
      <c r="BF44" s="216"/>
      <c r="BG44" s="216"/>
      <c r="BH44" s="216"/>
    </row>
    <row r="45" spans="1:60" outlineLevel="1">
      <c r="A45" s="237"/>
      <c r="B45" s="227"/>
      <c r="C45" s="255" t="s">
        <v>125</v>
      </c>
      <c r="D45" s="232"/>
      <c r="E45" s="262"/>
      <c r="F45" s="234"/>
      <c r="G45" s="239"/>
      <c r="H45" s="215"/>
      <c r="I45" s="215"/>
      <c r="J45" s="215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  <c r="BA45" s="216"/>
      <c r="BB45" s="216"/>
      <c r="BC45" s="216"/>
      <c r="BD45" s="216"/>
      <c r="BE45" s="216"/>
      <c r="BF45" s="216"/>
      <c r="BG45" s="216"/>
      <c r="BH45" s="216"/>
    </row>
    <row r="46" spans="1:60" outlineLevel="1">
      <c r="A46" s="237"/>
      <c r="B46" s="227"/>
      <c r="C46" s="255" t="s">
        <v>145</v>
      </c>
      <c r="D46" s="232"/>
      <c r="E46" s="262">
        <v>3.75</v>
      </c>
      <c r="F46" s="234"/>
      <c r="G46" s="239"/>
      <c r="H46" s="215"/>
      <c r="I46" s="215"/>
      <c r="J46" s="215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  <c r="BA46" s="216"/>
      <c r="BB46" s="216"/>
      <c r="BC46" s="216"/>
      <c r="BD46" s="216"/>
      <c r="BE46" s="216"/>
      <c r="BF46" s="216"/>
      <c r="BG46" s="216"/>
      <c r="BH46" s="216"/>
    </row>
    <row r="47" spans="1:60" outlineLevel="1">
      <c r="A47" s="237"/>
      <c r="B47" s="227"/>
      <c r="C47" s="255" t="s">
        <v>127</v>
      </c>
      <c r="D47" s="232"/>
      <c r="E47" s="262"/>
      <c r="F47" s="234"/>
      <c r="G47" s="239"/>
      <c r="H47" s="215"/>
      <c r="I47" s="215"/>
      <c r="J47" s="215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  <c r="BA47" s="216"/>
      <c r="BB47" s="216"/>
      <c r="BC47" s="216"/>
      <c r="BD47" s="216"/>
      <c r="BE47" s="216"/>
      <c r="BF47" s="216"/>
      <c r="BG47" s="216"/>
      <c r="BH47" s="216"/>
    </row>
    <row r="48" spans="1:60" outlineLevel="1">
      <c r="A48" s="237"/>
      <c r="B48" s="227"/>
      <c r="C48" s="255" t="s">
        <v>146</v>
      </c>
      <c r="D48" s="232"/>
      <c r="E48" s="262">
        <v>20.625</v>
      </c>
      <c r="F48" s="234"/>
      <c r="G48" s="239"/>
      <c r="H48" s="215"/>
      <c r="I48" s="215"/>
      <c r="J48" s="215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  <c r="BA48" s="216"/>
      <c r="BB48" s="216"/>
      <c r="BC48" s="216"/>
      <c r="BD48" s="216"/>
      <c r="BE48" s="216"/>
      <c r="BF48" s="216"/>
      <c r="BG48" s="216"/>
      <c r="BH48" s="216"/>
    </row>
    <row r="49" spans="1:60" ht="22.5" outlineLevel="1">
      <c r="A49" s="237">
        <v>10</v>
      </c>
      <c r="B49" s="227" t="s">
        <v>147</v>
      </c>
      <c r="C49" s="252" t="s">
        <v>148</v>
      </c>
      <c r="D49" s="229" t="s">
        <v>131</v>
      </c>
      <c r="E49" s="260">
        <v>47.84</v>
      </c>
      <c r="F49" s="234"/>
      <c r="G49" s="239">
        <f>E49*F49</f>
        <v>0</v>
      </c>
      <c r="H49" s="215"/>
      <c r="I49" s="215"/>
      <c r="J49" s="215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  <c r="BA49" s="216"/>
      <c r="BB49" s="216"/>
      <c r="BC49" s="216"/>
      <c r="BD49" s="216"/>
      <c r="BE49" s="216"/>
      <c r="BF49" s="216"/>
      <c r="BG49" s="216"/>
      <c r="BH49" s="216"/>
    </row>
    <row r="50" spans="1:60" outlineLevel="1">
      <c r="A50" s="237"/>
      <c r="B50" s="227"/>
      <c r="C50" s="255" t="s">
        <v>121</v>
      </c>
      <c r="D50" s="232"/>
      <c r="E50" s="262"/>
      <c r="F50" s="234"/>
      <c r="G50" s="239"/>
      <c r="H50" s="215"/>
      <c r="I50" s="215"/>
      <c r="J50" s="215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  <c r="BA50" s="216"/>
      <c r="BB50" s="216"/>
      <c r="BC50" s="216"/>
      <c r="BD50" s="216"/>
      <c r="BE50" s="216"/>
      <c r="BF50" s="216"/>
      <c r="BG50" s="216"/>
      <c r="BH50" s="216"/>
    </row>
    <row r="51" spans="1:60" outlineLevel="1">
      <c r="A51" s="237"/>
      <c r="B51" s="227"/>
      <c r="C51" s="255" t="s">
        <v>149</v>
      </c>
      <c r="D51" s="232"/>
      <c r="E51" s="262">
        <v>47.84</v>
      </c>
      <c r="F51" s="234"/>
      <c r="G51" s="239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  <c r="BA51" s="216"/>
      <c r="BB51" s="216"/>
      <c r="BC51" s="216"/>
      <c r="BD51" s="216"/>
      <c r="BE51" s="216"/>
      <c r="BF51" s="216"/>
      <c r="BG51" s="216"/>
      <c r="BH51" s="216"/>
    </row>
    <row r="52" spans="1:60" ht="22.5" outlineLevel="1">
      <c r="A52" s="237">
        <v>11</v>
      </c>
      <c r="B52" s="227" t="s">
        <v>150</v>
      </c>
      <c r="C52" s="252" t="s">
        <v>151</v>
      </c>
      <c r="D52" s="229" t="s">
        <v>104</v>
      </c>
      <c r="E52" s="260">
        <v>1</v>
      </c>
      <c r="F52" s="234"/>
      <c r="G52" s="239">
        <f>E52*F52</f>
        <v>0</v>
      </c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  <c r="BA52" s="216"/>
      <c r="BB52" s="216"/>
      <c r="BC52" s="216"/>
      <c r="BD52" s="216"/>
      <c r="BE52" s="216"/>
      <c r="BF52" s="216"/>
      <c r="BG52" s="216"/>
      <c r="BH52" s="216"/>
    </row>
    <row r="53" spans="1:60" outlineLevel="1">
      <c r="A53" s="237"/>
      <c r="B53" s="227"/>
      <c r="C53" s="255" t="s">
        <v>152</v>
      </c>
      <c r="D53" s="232"/>
      <c r="E53" s="262">
        <v>1</v>
      </c>
      <c r="F53" s="234"/>
      <c r="G53" s="239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  <c r="BA53" s="216"/>
      <c r="BB53" s="216"/>
      <c r="BC53" s="216"/>
      <c r="BD53" s="216"/>
      <c r="BE53" s="216"/>
      <c r="BF53" s="216"/>
      <c r="BG53" s="216"/>
      <c r="BH53" s="216"/>
    </row>
    <row r="54" spans="1:60" ht="22.5" outlineLevel="1">
      <c r="A54" s="237">
        <v>12</v>
      </c>
      <c r="B54" s="227" t="s">
        <v>153</v>
      </c>
      <c r="C54" s="252" t="s">
        <v>154</v>
      </c>
      <c r="D54" s="229" t="s">
        <v>104</v>
      </c>
      <c r="E54" s="260">
        <v>1</v>
      </c>
      <c r="F54" s="234"/>
      <c r="G54" s="239">
        <f>E54*F54</f>
        <v>0</v>
      </c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</row>
    <row r="55" spans="1:60" outlineLevel="1">
      <c r="A55" s="237"/>
      <c r="B55" s="227"/>
      <c r="C55" s="255" t="s">
        <v>152</v>
      </c>
      <c r="D55" s="232"/>
      <c r="E55" s="262">
        <v>1</v>
      </c>
      <c r="F55" s="234"/>
      <c r="G55" s="239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16"/>
      <c r="AO55" s="216"/>
      <c r="AP55" s="216"/>
      <c r="AQ55" s="216"/>
      <c r="AR55" s="216"/>
      <c r="AS55" s="216"/>
      <c r="AT55" s="216"/>
      <c r="AU55" s="216"/>
      <c r="AV55" s="216"/>
      <c r="AW55" s="216"/>
      <c r="AX55" s="216"/>
      <c r="AY55" s="216"/>
      <c r="AZ55" s="216"/>
      <c r="BA55" s="216"/>
      <c r="BB55" s="216"/>
      <c r="BC55" s="216"/>
      <c r="BD55" s="216"/>
      <c r="BE55" s="216"/>
      <c r="BF55" s="216"/>
      <c r="BG55" s="216"/>
      <c r="BH55" s="216"/>
    </row>
    <row r="56" spans="1:60" ht="22.5" outlineLevel="1">
      <c r="A56" s="237">
        <v>13</v>
      </c>
      <c r="B56" s="227" t="s">
        <v>155</v>
      </c>
      <c r="C56" s="252" t="s">
        <v>156</v>
      </c>
      <c r="D56" s="229" t="s">
        <v>110</v>
      </c>
      <c r="E56" s="260">
        <v>1</v>
      </c>
      <c r="F56" s="234"/>
      <c r="G56" s="239">
        <f>E56*F56</f>
        <v>0</v>
      </c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  <c r="BA56" s="216"/>
      <c r="BB56" s="216"/>
      <c r="BC56" s="216"/>
      <c r="BD56" s="216"/>
      <c r="BE56" s="216"/>
      <c r="BF56" s="216"/>
      <c r="BG56" s="216"/>
      <c r="BH56" s="216"/>
    </row>
    <row r="57" spans="1:60" outlineLevel="1">
      <c r="A57" s="237"/>
      <c r="B57" s="227"/>
      <c r="C57" s="255" t="s">
        <v>157</v>
      </c>
      <c r="D57" s="232"/>
      <c r="E57" s="262">
        <v>1</v>
      </c>
      <c r="F57" s="234"/>
      <c r="G57" s="239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  <c r="BA57" s="216"/>
      <c r="BB57" s="216"/>
      <c r="BC57" s="216"/>
      <c r="BD57" s="216"/>
      <c r="BE57" s="216"/>
      <c r="BF57" s="216"/>
      <c r="BG57" s="216"/>
      <c r="BH57" s="216"/>
    </row>
    <row r="58" spans="1:60">
      <c r="A58" s="238" t="s">
        <v>101</v>
      </c>
      <c r="B58" s="228" t="s">
        <v>63</v>
      </c>
      <c r="C58" s="254" t="s">
        <v>64</v>
      </c>
      <c r="D58" s="231"/>
      <c r="E58" s="261"/>
      <c r="F58" s="236">
        <f>SUM(G59:G75)</f>
        <v>0</v>
      </c>
      <c r="G58" s="241"/>
    </row>
    <row r="59" spans="1:60" outlineLevel="1">
      <c r="A59" s="237">
        <v>14</v>
      </c>
      <c r="B59" s="227" t="s">
        <v>158</v>
      </c>
      <c r="C59" s="252" t="s">
        <v>159</v>
      </c>
      <c r="D59" s="229" t="s">
        <v>160</v>
      </c>
      <c r="E59" s="260">
        <v>0.7752</v>
      </c>
      <c r="F59" s="234"/>
      <c r="G59" s="239">
        <f>E59*F59</f>
        <v>0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6"/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  <c r="BA59" s="216"/>
      <c r="BB59" s="216"/>
      <c r="BC59" s="216"/>
      <c r="BD59" s="216"/>
      <c r="BE59" s="216"/>
      <c r="BF59" s="216"/>
      <c r="BG59" s="216"/>
      <c r="BH59" s="216"/>
    </row>
    <row r="60" spans="1:60" outlineLevel="1">
      <c r="A60" s="237"/>
      <c r="B60" s="227"/>
      <c r="C60" s="255" t="s">
        <v>161</v>
      </c>
      <c r="D60" s="232"/>
      <c r="E60" s="262"/>
      <c r="F60" s="234"/>
      <c r="G60" s="239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  <c r="BA60" s="216"/>
      <c r="BB60" s="216"/>
      <c r="BC60" s="216"/>
      <c r="BD60" s="216"/>
      <c r="BE60" s="216"/>
      <c r="BF60" s="216"/>
      <c r="BG60" s="216"/>
      <c r="BH60" s="216"/>
    </row>
    <row r="61" spans="1:60" outlineLevel="1">
      <c r="A61" s="237"/>
      <c r="B61" s="227"/>
      <c r="C61" s="255" t="s">
        <v>162</v>
      </c>
      <c r="D61" s="232"/>
      <c r="E61" s="262">
        <v>0.7752</v>
      </c>
      <c r="F61" s="234"/>
      <c r="G61" s="239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  <c r="BA61" s="216"/>
      <c r="BB61" s="216"/>
      <c r="BC61" s="216"/>
      <c r="BD61" s="216"/>
      <c r="BE61" s="216"/>
      <c r="BF61" s="216"/>
      <c r="BG61" s="216"/>
      <c r="BH61" s="216"/>
    </row>
    <row r="62" spans="1:60" outlineLevel="1">
      <c r="A62" s="237">
        <v>15</v>
      </c>
      <c r="B62" s="227" t="s">
        <v>163</v>
      </c>
      <c r="C62" s="252" t="s">
        <v>164</v>
      </c>
      <c r="D62" s="229" t="s">
        <v>110</v>
      </c>
      <c r="E62" s="260">
        <v>4.5599999999999996</v>
      </c>
      <c r="F62" s="234"/>
      <c r="G62" s="239">
        <f>E62*F62</f>
        <v>0</v>
      </c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  <c r="BA62" s="216"/>
      <c r="BB62" s="216"/>
      <c r="BC62" s="216"/>
      <c r="BD62" s="216"/>
      <c r="BE62" s="216"/>
      <c r="BF62" s="216"/>
      <c r="BG62" s="216"/>
      <c r="BH62" s="216"/>
    </row>
    <row r="63" spans="1:60" outlineLevel="1">
      <c r="A63" s="237"/>
      <c r="B63" s="227"/>
      <c r="C63" s="255" t="s">
        <v>161</v>
      </c>
      <c r="D63" s="232"/>
      <c r="E63" s="262"/>
      <c r="F63" s="234"/>
      <c r="G63" s="239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6"/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  <c r="BA63" s="216"/>
      <c r="BB63" s="216"/>
      <c r="BC63" s="216"/>
      <c r="BD63" s="216"/>
      <c r="BE63" s="216"/>
      <c r="BF63" s="216"/>
      <c r="BG63" s="216"/>
      <c r="BH63" s="216"/>
    </row>
    <row r="64" spans="1:60" outlineLevel="1">
      <c r="A64" s="237"/>
      <c r="B64" s="227"/>
      <c r="C64" s="255" t="s">
        <v>165</v>
      </c>
      <c r="D64" s="232"/>
      <c r="E64" s="262">
        <v>4.5599999999999996</v>
      </c>
      <c r="F64" s="234"/>
      <c r="G64" s="239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6"/>
      <c r="AI64" s="216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  <c r="BA64" s="216"/>
      <c r="BB64" s="216"/>
      <c r="BC64" s="216"/>
      <c r="BD64" s="216"/>
      <c r="BE64" s="216"/>
      <c r="BF64" s="216"/>
      <c r="BG64" s="216"/>
      <c r="BH64" s="216"/>
    </row>
    <row r="65" spans="1:60" outlineLevel="1">
      <c r="A65" s="237">
        <v>16</v>
      </c>
      <c r="B65" s="227" t="s">
        <v>166</v>
      </c>
      <c r="C65" s="252" t="s">
        <v>167</v>
      </c>
      <c r="D65" s="229" t="s">
        <v>168</v>
      </c>
      <c r="E65" s="260">
        <v>1.9E-2</v>
      </c>
      <c r="F65" s="234"/>
      <c r="G65" s="239">
        <f>E65*F65</f>
        <v>0</v>
      </c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  <c r="BA65" s="216"/>
      <c r="BB65" s="216"/>
      <c r="BC65" s="216"/>
      <c r="BD65" s="216"/>
      <c r="BE65" s="216"/>
      <c r="BF65" s="216"/>
      <c r="BG65" s="216"/>
      <c r="BH65" s="216"/>
    </row>
    <row r="66" spans="1:60" outlineLevel="1">
      <c r="A66" s="237"/>
      <c r="B66" s="227"/>
      <c r="C66" s="255" t="s">
        <v>169</v>
      </c>
      <c r="D66" s="232"/>
      <c r="E66" s="262">
        <v>1.9E-2</v>
      </c>
      <c r="F66" s="234"/>
      <c r="G66" s="239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  <c r="BA66" s="216"/>
      <c r="BB66" s="216"/>
      <c r="BC66" s="216"/>
      <c r="BD66" s="216"/>
      <c r="BE66" s="216"/>
      <c r="BF66" s="216"/>
      <c r="BG66" s="216"/>
      <c r="BH66" s="216"/>
    </row>
    <row r="67" spans="1:60" ht="22.5" outlineLevel="1">
      <c r="A67" s="237">
        <v>17</v>
      </c>
      <c r="B67" s="227" t="s">
        <v>170</v>
      </c>
      <c r="C67" s="252" t="s">
        <v>171</v>
      </c>
      <c r="D67" s="229" t="s">
        <v>168</v>
      </c>
      <c r="E67" s="260">
        <v>5.3030000000000001E-2</v>
      </c>
      <c r="F67" s="234"/>
      <c r="G67" s="239">
        <f>E67*F67</f>
        <v>0</v>
      </c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</row>
    <row r="68" spans="1:60" outlineLevel="1">
      <c r="A68" s="237"/>
      <c r="B68" s="227"/>
      <c r="C68" s="255" t="s">
        <v>161</v>
      </c>
      <c r="D68" s="232"/>
      <c r="E68" s="262"/>
      <c r="F68" s="234"/>
      <c r="G68" s="239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  <c r="BA68" s="216"/>
      <c r="BB68" s="216"/>
      <c r="BC68" s="216"/>
      <c r="BD68" s="216"/>
      <c r="BE68" s="216"/>
      <c r="BF68" s="216"/>
      <c r="BG68" s="216"/>
      <c r="BH68" s="216"/>
    </row>
    <row r="69" spans="1:60" outlineLevel="1">
      <c r="A69" s="237"/>
      <c r="B69" s="227"/>
      <c r="C69" s="255" t="s">
        <v>172</v>
      </c>
      <c r="D69" s="232"/>
      <c r="E69" s="262">
        <v>5.2999999999999999E-2</v>
      </c>
      <c r="F69" s="234"/>
      <c r="G69" s="239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</row>
    <row r="70" spans="1:60" ht="22.5" outlineLevel="1">
      <c r="A70" s="237">
        <v>18</v>
      </c>
      <c r="B70" s="227" t="s">
        <v>173</v>
      </c>
      <c r="C70" s="252" t="s">
        <v>174</v>
      </c>
      <c r="D70" s="229" t="s">
        <v>168</v>
      </c>
      <c r="E70" s="260">
        <v>4.061E-2</v>
      </c>
      <c r="F70" s="234"/>
      <c r="G70" s="239">
        <f>E70*F70</f>
        <v>0</v>
      </c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</row>
    <row r="71" spans="1:60" outlineLevel="1">
      <c r="A71" s="237"/>
      <c r="B71" s="227"/>
      <c r="C71" s="255" t="s">
        <v>161</v>
      </c>
      <c r="D71" s="232"/>
      <c r="E71" s="262"/>
      <c r="F71" s="234"/>
      <c r="G71" s="239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</row>
    <row r="72" spans="1:60" outlineLevel="1">
      <c r="A72" s="237"/>
      <c r="B72" s="227"/>
      <c r="C72" s="255" t="s">
        <v>175</v>
      </c>
      <c r="D72" s="232"/>
      <c r="E72" s="262">
        <v>4.0599999999999997E-2</v>
      </c>
      <c r="F72" s="234"/>
      <c r="G72" s="239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6"/>
      <c r="AI72" s="216"/>
      <c r="AJ72" s="216"/>
      <c r="AK72" s="216"/>
      <c r="AL72" s="216"/>
      <c r="AM72" s="216"/>
      <c r="AN72" s="216"/>
      <c r="AO72" s="216"/>
      <c r="AP72" s="216"/>
      <c r="AQ72" s="216"/>
      <c r="AR72" s="216"/>
      <c r="AS72" s="216"/>
      <c r="AT72" s="216"/>
      <c r="AU72" s="216"/>
      <c r="AV72" s="216"/>
      <c r="AW72" s="216"/>
      <c r="AX72" s="216"/>
      <c r="AY72" s="216"/>
      <c r="AZ72" s="216"/>
      <c r="BA72" s="216"/>
      <c r="BB72" s="216"/>
      <c r="BC72" s="216"/>
      <c r="BD72" s="216"/>
      <c r="BE72" s="216"/>
      <c r="BF72" s="216"/>
      <c r="BG72" s="216"/>
      <c r="BH72" s="216"/>
    </row>
    <row r="73" spans="1:60" outlineLevel="1">
      <c r="A73" s="237">
        <v>19</v>
      </c>
      <c r="B73" s="227" t="s">
        <v>176</v>
      </c>
      <c r="C73" s="252" t="s">
        <v>177</v>
      </c>
      <c r="D73" s="229" t="s">
        <v>104</v>
      </c>
      <c r="E73" s="260">
        <v>2</v>
      </c>
      <c r="F73" s="234"/>
      <c r="G73" s="239">
        <f>E73*F73</f>
        <v>0</v>
      </c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  <c r="BA73" s="216"/>
      <c r="BB73" s="216"/>
      <c r="BC73" s="216"/>
      <c r="BD73" s="216"/>
      <c r="BE73" s="216"/>
      <c r="BF73" s="216"/>
      <c r="BG73" s="216"/>
      <c r="BH73" s="216"/>
    </row>
    <row r="74" spans="1:60" outlineLevel="1">
      <c r="A74" s="237"/>
      <c r="B74" s="227"/>
      <c r="C74" s="255" t="s">
        <v>161</v>
      </c>
      <c r="D74" s="232"/>
      <c r="E74" s="262"/>
      <c r="F74" s="234"/>
      <c r="G74" s="239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  <c r="BA74" s="216"/>
      <c r="BB74" s="216"/>
      <c r="BC74" s="216"/>
      <c r="BD74" s="216"/>
      <c r="BE74" s="216"/>
      <c r="BF74" s="216"/>
      <c r="BG74" s="216"/>
      <c r="BH74" s="216"/>
    </row>
    <row r="75" spans="1:60" outlineLevel="1">
      <c r="A75" s="237"/>
      <c r="B75" s="227"/>
      <c r="C75" s="255" t="s">
        <v>178</v>
      </c>
      <c r="D75" s="232"/>
      <c r="E75" s="262">
        <v>2</v>
      </c>
      <c r="F75" s="234"/>
      <c r="G75" s="239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  <c r="BA75" s="216"/>
      <c r="BB75" s="216"/>
      <c r="BC75" s="216"/>
      <c r="BD75" s="216"/>
      <c r="BE75" s="216"/>
      <c r="BF75" s="216"/>
      <c r="BG75" s="216"/>
      <c r="BH75" s="216"/>
    </row>
    <row r="76" spans="1:60">
      <c r="A76" s="238" t="s">
        <v>101</v>
      </c>
      <c r="B76" s="228" t="s">
        <v>65</v>
      </c>
      <c r="C76" s="254" t="s">
        <v>66</v>
      </c>
      <c r="D76" s="231"/>
      <c r="E76" s="261"/>
      <c r="F76" s="236">
        <f>SUM(G77:G98)</f>
        <v>0</v>
      </c>
      <c r="G76" s="241"/>
    </row>
    <row r="77" spans="1:60" ht="22.5" outlineLevel="1">
      <c r="A77" s="237">
        <v>20</v>
      </c>
      <c r="B77" s="227" t="s">
        <v>179</v>
      </c>
      <c r="C77" s="252" t="s">
        <v>180</v>
      </c>
      <c r="D77" s="229" t="s">
        <v>104</v>
      </c>
      <c r="E77" s="260">
        <v>13</v>
      </c>
      <c r="F77" s="234"/>
      <c r="G77" s="239">
        <f>E77*F77</f>
        <v>0</v>
      </c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  <c r="BA77" s="216"/>
      <c r="BB77" s="216"/>
      <c r="BC77" s="216"/>
      <c r="BD77" s="216"/>
      <c r="BE77" s="216"/>
      <c r="BF77" s="216"/>
      <c r="BG77" s="216"/>
      <c r="BH77" s="216"/>
    </row>
    <row r="78" spans="1:60" outlineLevel="1">
      <c r="A78" s="237"/>
      <c r="B78" s="227"/>
      <c r="C78" s="255" t="s">
        <v>181</v>
      </c>
      <c r="D78" s="232"/>
      <c r="E78" s="262">
        <v>4</v>
      </c>
      <c r="F78" s="234"/>
      <c r="G78" s="239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216"/>
      <c r="AQ78" s="216"/>
      <c r="AR78" s="216"/>
      <c r="AS78" s="216"/>
      <c r="AT78" s="216"/>
      <c r="AU78" s="216"/>
      <c r="AV78" s="216"/>
      <c r="AW78" s="216"/>
      <c r="AX78" s="216"/>
      <c r="AY78" s="216"/>
      <c r="AZ78" s="216"/>
      <c r="BA78" s="216"/>
      <c r="BB78" s="216"/>
      <c r="BC78" s="216"/>
      <c r="BD78" s="216"/>
      <c r="BE78" s="216"/>
      <c r="BF78" s="216"/>
      <c r="BG78" s="216"/>
      <c r="BH78" s="216"/>
    </row>
    <row r="79" spans="1:60" outlineLevel="1">
      <c r="A79" s="237"/>
      <c r="B79" s="227"/>
      <c r="C79" s="255" t="s">
        <v>182</v>
      </c>
      <c r="D79" s="232"/>
      <c r="E79" s="262">
        <v>3</v>
      </c>
      <c r="F79" s="234"/>
      <c r="G79" s="239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</row>
    <row r="80" spans="1:60" outlineLevel="1">
      <c r="A80" s="237"/>
      <c r="B80" s="227"/>
      <c r="C80" s="255" t="s">
        <v>183</v>
      </c>
      <c r="D80" s="232"/>
      <c r="E80" s="262">
        <v>6</v>
      </c>
      <c r="F80" s="234"/>
      <c r="G80" s="239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16"/>
      <c r="AO80" s="216"/>
      <c r="AP80" s="216"/>
      <c r="AQ80" s="216"/>
      <c r="AR80" s="216"/>
      <c r="AS80" s="216"/>
      <c r="AT80" s="216"/>
      <c r="AU80" s="216"/>
      <c r="AV80" s="216"/>
      <c r="AW80" s="216"/>
      <c r="AX80" s="216"/>
      <c r="AY80" s="216"/>
      <c r="AZ80" s="216"/>
      <c r="BA80" s="216"/>
      <c r="BB80" s="216"/>
      <c r="BC80" s="216"/>
      <c r="BD80" s="216"/>
      <c r="BE80" s="216"/>
      <c r="BF80" s="216"/>
      <c r="BG80" s="216"/>
      <c r="BH80" s="216"/>
    </row>
    <row r="81" spans="1:60" ht="22.5" outlineLevel="1">
      <c r="A81" s="237">
        <v>21</v>
      </c>
      <c r="B81" s="227" t="s">
        <v>184</v>
      </c>
      <c r="C81" s="252" t="s">
        <v>185</v>
      </c>
      <c r="D81" s="229" t="s">
        <v>104</v>
      </c>
      <c r="E81" s="260">
        <v>13</v>
      </c>
      <c r="F81" s="234"/>
      <c r="G81" s="239">
        <f>E81*F81</f>
        <v>0</v>
      </c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  <c r="BA81" s="216"/>
      <c r="BB81" s="216"/>
      <c r="BC81" s="216"/>
      <c r="BD81" s="216"/>
      <c r="BE81" s="216"/>
      <c r="BF81" s="216"/>
      <c r="BG81" s="216"/>
      <c r="BH81" s="216"/>
    </row>
    <row r="82" spans="1:60" outlineLevel="1">
      <c r="A82" s="237"/>
      <c r="B82" s="227"/>
      <c r="C82" s="255" t="s">
        <v>181</v>
      </c>
      <c r="D82" s="232"/>
      <c r="E82" s="262">
        <v>4</v>
      </c>
      <c r="F82" s="234"/>
      <c r="G82" s="239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  <c r="BA82" s="216"/>
      <c r="BB82" s="216"/>
      <c r="BC82" s="216"/>
      <c r="BD82" s="216"/>
      <c r="BE82" s="216"/>
      <c r="BF82" s="216"/>
      <c r="BG82" s="216"/>
      <c r="BH82" s="216"/>
    </row>
    <row r="83" spans="1:60" outlineLevel="1">
      <c r="A83" s="237"/>
      <c r="B83" s="227"/>
      <c r="C83" s="255" t="s">
        <v>182</v>
      </c>
      <c r="D83" s="232"/>
      <c r="E83" s="262">
        <v>3</v>
      </c>
      <c r="F83" s="234"/>
      <c r="G83" s="239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  <c r="BA83" s="216"/>
      <c r="BB83" s="216"/>
      <c r="BC83" s="216"/>
      <c r="BD83" s="216"/>
      <c r="BE83" s="216"/>
      <c r="BF83" s="216"/>
      <c r="BG83" s="216"/>
      <c r="BH83" s="216"/>
    </row>
    <row r="84" spans="1:60" outlineLevel="1">
      <c r="A84" s="237"/>
      <c r="B84" s="227"/>
      <c r="C84" s="255" t="s">
        <v>183</v>
      </c>
      <c r="D84" s="232"/>
      <c r="E84" s="262">
        <v>6</v>
      </c>
      <c r="F84" s="234"/>
      <c r="G84" s="239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16"/>
      <c r="AS84" s="216"/>
      <c r="AT84" s="216"/>
      <c r="AU84" s="216"/>
      <c r="AV84" s="216"/>
      <c r="AW84" s="216"/>
      <c r="AX84" s="216"/>
      <c r="AY84" s="216"/>
      <c r="AZ84" s="216"/>
      <c r="BA84" s="216"/>
      <c r="BB84" s="216"/>
      <c r="BC84" s="216"/>
      <c r="BD84" s="216"/>
      <c r="BE84" s="216"/>
      <c r="BF84" s="216"/>
      <c r="BG84" s="216"/>
      <c r="BH84" s="216"/>
    </row>
    <row r="85" spans="1:60" ht="22.5" outlineLevel="1">
      <c r="A85" s="237">
        <v>22</v>
      </c>
      <c r="B85" s="227" t="s">
        <v>186</v>
      </c>
      <c r="C85" s="252" t="s">
        <v>187</v>
      </c>
      <c r="D85" s="229" t="s">
        <v>131</v>
      </c>
      <c r="E85" s="260">
        <v>236</v>
      </c>
      <c r="F85" s="234"/>
      <c r="G85" s="239">
        <f>E85*F85</f>
        <v>0</v>
      </c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216"/>
      <c r="AQ85" s="216"/>
      <c r="AR85" s="216"/>
      <c r="AS85" s="216"/>
      <c r="AT85" s="216"/>
      <c r="AU85" s="216"/>
      <c r="AV85" s="216"/>
      <c r="AW85" s="216"/>
      <c r="AX85" s="216"/>
      <c r="AY85" s="216"/>
      <c r="AZ85" s="216"/>
      <c r="BA85" s="216"/>
      <c r="BB85" s="216"/>
      <c r="BC85" s="216"/>
      <c r="BD85" s="216"/>
      <c r="BE85" s="216"/>
      <c r="BF85" s="216"/>
      <c r="BG85" s="216"/>
      <c r="BH85" s="216"/>
    </row>
    <row r="86" spans="1:60" outlineLevel="1">
      <c r="A86" s="237"/>
      <c r="B86" s="227"/>
      <c r="C86" s="255" t="s">
        <v>188</v>
      </c>
      <c r="D86" s="232"/>
      <c r="E86" s="262"/>
      <c r="F86" s="234"/>
      <c r="G86" s="239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  <c r="AO86" s="216"/>
      <c r="AP86" s="216"/>
      <c r="AQ86" s="216"/>
      <c r="AR86" s="216"/>
      <c r="AS86" s="216"/>
      <c r="AT86" s="216"/>
      <c r="AU86" s="216"/>
      <c r="AV86" s="216"/>
      <c r="AW86" s="216"/>
      <c r="AX86" s="216"/>
      <c r="AY86" s="216"/>
      <c r="AZ86" s="216"/>
      <c r="BA86" s="216"/>
      <c r="BB86" s="216"/>
      <c r="BC86" s="216"/>
      <c r="BD86" s="216"/>
      <c r="BE86" s="216"/>
      <c r="BF86" s="216"/>
      <c r="BG86" s="216"/>
      <c r="BH86" s="216"/>
    </row>
    <row r="87" spans="1:60" outlineLevel="1">
      <c r="A87" s="237"/>
      <c r="B87" s="227"/>
      <c r="C87" s="255" t="s">
        <v>189</v>
      </c>
      <c r="D87" s="232"/>
      <c r="E87" s="262">
        <v>236</v>
      </c>
      <c r="F87" s="234"/>
      <c r="G87" s="239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  <c r="AO87" s="216"/>
      <c r="AP87" s="216"/>
      <c r="AQ87" s="216"/>
      <c r="AR87" s="216"/>
      <c r="AS87" s="216"/>
      <c r="AT87" s="216"/>
      <c r="AU87" s="216"/>
      <c r="AV87" s="216"/>
      <c r="AW87" s="216"/>
      <c r="AX87" s="216"/>
      <c r="AY87" s="216"/>
      <c r="AZ87" s="216"/>
      <c r="BA87" s="216"/>
      <c r="BB87" s="216"/>
      <c r="BC87" s="216"/>
      <c r="BD87" s="216"/>
      <c r="BE87" s="216"/>
      <c r="BF87" s="216"/>
      <c r="BG87" s="216"/>
      <c r="BH87" s="216"/>
    </row>
    <row r="88" spans="1:60" outlineLevel="1">
      <c r="A88" s="237">
        <v>23</v>
      </c>
      <c r="B88" s="227" t="s">
        <v>190</v>
      </c>
      <c r="C88" s="252" t="s">
        <v>191</v>
      </c>
      <c r="D88" s="229" t="s">
        <v>110</v>
      </c>
      <c r="E88" s="260">
        <v>8.2029999999999994</v>
      </c>
      <c r="F88" s="234"/>
      <c r="G88" s="239">
        <f>E88*F88</f>
        <v>0</v>
      </c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  <c r="AO88" s="216"/>
      <c r="AP88" s="216"/>
      <c r="AQ88" s="216"/>
      <c r="AR88" s="216"/>
      <c r="AS88" s="216"/>
      <c r="AT88" s="216"/>
      <c r="AU88" s="216"/>
      <c r="AV88" s="216"/>
      <c r="AW88" s="216"/>
      <c r="AX88" s="216"/>
      <c r="AY88" s="216"/>
      <c r="AZ88" s="216"/>
      <c r="BA88" s="216"/>
      <c r="BB88" s="216"/>
      <c r="BC88" s="216"/>
      <c r="BD88" s="216"/>
      <c r="BE88" s="216"/>
      <c r="BF88" s="216"/>
      <c r="BG88" s="216"/>
      <c r="BH88" s="216"/>
    </row>
    <row r="89" spans="1:60" outlineLevel="1">
      <c r="A89" s="237"/>
      <c r="B89" s="227"/>
      <c r="C89" s="255" t="s">
        <v>192</v>
      </c>
      <c r="D89" s="232"/>
      <c r="E89" s="262"/>
      <c r="F89" s="234"/>
      <c r="G89" s="239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6"/>
      <c r="AI89" s="216"/>
      <c r="AJ89" s="216"/>
      <c r="AK89" s="216"/>
      <c r="AL89" s="216"/>
      <c r="AM89" s="216"/>
      <c r="AN89" s="216"/>
      <c r="AO89" s="216"/>
      <c r="AP89" s="216"/>
      <c r="AQ89" s="216"/>
      <c r="AR89" s="216"/>
      <c r="AS89" s="216"/>
      <c r="AT89" s="216"/>
      <c r="AU89" s="216"/>
      <c r="AV89" s="216"/>
      <c r="AW89" s="216"/>
      <c r="AX89" s="216"/>
      <c r="AY89" s="216"/>
      <c r="AZ89" s="216"/>
      <c r="BA89" s="216"/>
      <c r="BB89" s="216"/>
      <c r="BC89" s="216"/>
      <c r="BD89" s="216"/>
      <c r="BE89" s="216"/>
      <c r="BF89" s="216"/>
      <c r="BG89" s="216"/>
      <c r="BH89" s="216"/>
    </row>
    <row r="90" spans="1:60" outlineLevel="1">
      <c r="A90" s="237"/>
      <c r="B90" s="227"/>
      <c r="C90" s="255" t="s">
        <v>193</v>
      </c>
      <c r="D90" s="232"/>
      <c r="E90" s="262">
        <v>8.2029999999999994</v>
      </c>
      <c r="F90" s="234"/>
      <c r="G90" s="239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6"/>
      <c r="AI90" s="216"/>
      <c r="AJ90" s="216"/>
      <c r="AK90" s="216"/>
      <c r="AL90" s="216"/>
      <c r="AM90" s="216"/>
      <c r="AN90" s="216"/>
      <c r="AO90" s="216"/>
      <c r="AP90" s="216"/>
      <c r="AQ90" s="216"/>
      <c r="AR90" s="216"/>
      <c r="AS90" s="216"/>
      <c r="AT90" s="216"/>
      <c r="AU90" s="216"/>
      <c r="AV90" s="216"/>
      <c r="AW90" s="216"/>
      <c r="AX90" s="216"/>
      <c r="AY90" s="216"/>
      <c r="AZ90" s="216"/>
      <c r="BA90" s="216"/>
      <c r="BB90" s="216"/>
      <c r="BC90" s="216"/>
      <c r="BD90" s="216"/>
      <c r="BE90" s="216"/>
      <c r="BF90" s="216"/>
      <c r="BG90" s="216"/>
      <c r="BH90" s="216"/>
    </row>
    <row r="91" spans="1:60" ht="22.5" outlineLevel="1">
      <c r="A91" s="237">
        <v>24</v>
      </c>
      <c r="B91" s="227" t="s">
        <v>194</v>
      </c>
      <c r="C91" s="252" t="s">
        <v>195</v>
      </c>
      <c r="D91" s="229" t="s">
        <v>110</v>
      </c>
      <c r="E91" s="260">
        <v>158.99199999999999</v>
      </c>
      <c r="F91" s="234"/>
      <c r="G91" s="239">
        <f>E91*F91</f>
        <v>0</v>
      </c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6"/>
      <c r="AI91" s="216"/>
      <c r="AJ91" s="216"/>
      <c r="AK91" s="216"/>
      <c r="AL91" s="216"/>
      <c r="AM91" s="216"/>
      <c r="AN91" s="216"/>
      <c r="AO91" s="216"/>
      <c r="AP91" s="216"/>
      <c r="AQ91" s="216"/>
      <c r="AR91" s="216"/>
      <c r="AS91" s="216"/>
      <c r="AT91" s="216"/>
      <c r="AU91" s="216"/>
      <c r="AV91" s="216"/>
      <c r="AW91" s="216"/>
      <c r="AX91" s="216"/>
      <c r="AY91" s="216"/>
      <c r="AZ91" s="216"/>
      <c r="BA91" s="216"/>
      <c r="BB91" s="216"/>
      <c r="BC91" s="216"/>
      <c r="BD91" s="216"/>
      <c r="BE91" s="216"/>
      <c r="BF91" s="216"/>
      <c r="BG91" s="216"/>
      <c r="BH91" s="216"/>
    </row>
    <row r="92" spans="1:60" outlineLevel="1">
      <c r="A92" s="237"/>
      <c r="B92" s="227"/>
      <c r="C92" s="253" t="s">
        <v>196</v>
      </c>
      <c r="D92" s="230"/>
      <c r="E92" s="233"/>
      <c r="F92" s="235"/>
      <c r="G92" s="240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16"/>
      <c r="AO92" s="216"/>
      <c r="AP92" s="216"/>
      <c r="AQ92" s="216"/>
      <c r="AR92" s="216"/>
      <c r="AS92" s="216"/>
      <c r="AT92" s="216"/>
      <c r="AU92" s="216"/>
      <c r="AV92" s="216"/>
      <c r="AW92" s="216"/>
      <c r="AX92" s="216"/>
      <c r="AY92" s="216"/>
      <c r="AZ92" s="216"/>
      <c r="BA92" s="223" t="str">
        <f>C92</f>
        <v>včetně výmalby a lešení.</v>
      </c>
      <c r="BB92" s="216"/>
      <c r="BC92" s="216"/>
      <c r="BD92" s="216"/>
      <c r="BE92" s="216"/>
      <c r="BF92" s="216"/>
      <c r="BG92" s="216"/>
      <c r="BH92" s="216"/>
    </row>
    <row r="93" spans="1:60" outlineLevel="1">
      <c r="A93" s="237"/>
      <c r="B93" s="227"/>
      <c r="C93" s="255" t="s">
        <v>197</v>
      </c>
      <c r="D93" s="232"/>
      <c r="E93" s="262"/>
      <c r="F93" s="234"/>
      <c r="G93" s="239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6"/>
      <c r="AI93" s="216"/>
      <c r="AJ93" s="216"/>
      <c r="AK93" s="216"/>
      <c r="AL93" s="216"/>
      <c r="AM93" s="216"/>
      <c r="AN93" s="216"/>
      <c r="AO93" s="216"/>
      <c r="AP93" s="216"/>
      <c r="AQ93" s="216"/>
      <c r="AR93" s="216"/>
      <c r="AS93" s="216"/>
      <c r="AT93" s="216"/>
      <c r="AU93" s="216"/>
      <c r="AV93" s="216"/>
      <c r="AW93" s="216"/>
      <c r="AX93" s="216"/>
      <c r="AY93" s="216"/>
      <c r="AZ93" s="216"/>
      <c r="BA93" s="216"/>
      <c r="BB93" s="216"/>
      <c r="BC93" s="216"/>
      <c r="BD93" s="216"/>
      <c r="BE93" s="216"/>
      <c r="BF93" s="216"/>
      <c r="BG93" s="216"/>
      <c r="BH93" s="216"/>
    </row>
    <row r="94" spans="1:60" outlineLevel="1">
      <c r="A94" s="237"/>
      <c r="B94" s="227"/>
      <c r="C94" s="255" t="s">
        <v>198</v>
      </c>
      <c r="D94" s="232"/>
      <c r="E94" s="262">
        <v>158.99199999999999</v>
      </c>
      <c r="F94" s="234"/>
      <c r="G94" s="239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6"/>
      <c r="AI94" s="216"/>
      <c r="AJ94" s="216"/>
      <c r="AK94" s="216"/>
      <c r="AL94" s="216"/>
      <c r="AM94" s="216"/>
      <c r="AN94" s="216"/>
      <c r="AO94" s="216"/>
      <c r="AP94" s="216"/>
      <c r="AQ94" s="216"/>
      <c r="AR94" s="216"/>
      <c r="AS94" s="216"/>
      <c r="AT94" s="216"/>
      <c r="AU94" s="216"/>
      <c r="AV94" s="216"/>
      <c r="AW94" s="216"/>
      <c r="AX94" s="216"/>
      <c r="AY94" s="216"/>
      <c r="AZ94" s="216"/>
      <c r="BA94" s="216"/>
      <c r="BB94" s="216"/>
      <c r="BC94" s="216"/>
      <c r="BD94" s="216"/>
      <c r="BE94" s="216"/>
      <c r="BF94" s="216"/>
      <c r="BG94" s="216"/>
      <c r="BH94" s="216"/>
    </row>
    <row r="95" spans="1:60" ht="22.5" outlineLevel="1">
      <c r="A95" s="237">
        <v>25</v>
      </c>
      <c r="B95" s="227" t="s">
        <v>199</v>
      </c>
      <c r="C95" s="252" t="s">
        <v>200</v>
      </c>
      <c r="D95" s="229" t="s">
        <v>201</v>
      </c>
      <c r="E95" s="260">
        <v>3.3450000000000002</v>
      </c>
      <c r="F95" s="234"/>
      <c r="G95" s="239">
        <f>E95*F95</f>
        <v>0</v>
      </c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6"/>
      <c r="AI95" s="216"/>
      <c r="AJ95" s="216"/>
      <c r="AK95" s="216"/>
      <c r="AL95" s="216"/>
      <c r="AM95" s="216"/>
      <c r="AN95" s="216"/>
      <c r="AO95" s="216"/>
      <c r="AP95" s="216"/>
      <c r="AQ95" s="216"/>
      <c r="AR95" s="216"/>
      <c r="AS95" s="216"/>
      <c r="AT95" s="216"/>
      <c r="AU95" s="216"/>
      <c r="AV95" s="216"/>
      <c r="AW95" s="216"/>
      <c r="AX95" s="216"/>
      <c r="AY95" s="216"/>
      <c r="AZ95" s="216"/>
      <c r="BA95" s="216"/>
      <c r="BB95" s="216"/>
      <c r="BC95" s="216"/>
      <c r="BD95" s="216"/>
      <c r="BE95" s="216"/>
      <c r="BF95" s="216"/>
      <c r="BG95" s="216"/>
      <c r="BH95" s="216"/>
    </row>
    <row r="96" spans="1:60" ht="22.5" outlineLevel="1">
      <c r="A96" s="237"/>
      <c r="B96" s="227"/>
      <c r="C96" s="253" t="s">
        <v>202</v>
      </c>
      <c r="D96" s="230"/>
      <c r="E96" s="233"/>
      <c r="F96" s="235"/>
      <c r="G96" s="240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6"/>
      <c r="AI96" s="216"/>
      <c r="AJ96" s="216"/>
      <c r="AK96" s="216"/>
      <c r="AL96" s="216"/>
      <c r="AM96" s="216"/>
      <c r="AN96" s="216"/>
      <c r="AO96" s="216"/>
      <c r="AP96" s="216"/>
      <c r="AQ96" s="216"/>
      <c r="AR96" s="216"/>
      <c r="AS96" s="216"/>
      <c r="AT96" s="216"/>
      <c r="AU96" s="216"/>
      <c r="AV96" s="216"/>
      <c r="AW96" s="216"/>
      <c r="AX96" s="216"/>
      <c r="AY96" s="216"/>
      <c r="AZ96" s="216"/>
      <c r="BA96" s="223" t="str">
        <f>C96</f>
        <v>Dodávka a montáž v kompletní skladbě daného systému,  včetně všech doplňkových a pomocných konstrukcí materiálů a prací</v>
      </c>
      <c r="BB96" s="216"/>
      <c r="BC96" s="216"/>
      <c r="BD96" s="216"/>
      <c r="BE96" s="216"/>
      <c r="BF96" s="216"/>
      <c r="BG96" s="216"/>
      <c r="BH96" s="216"/>
    </row>
    <row r="97" spans="1:60" outlineLevel="1">
      <c r="A97" s="237"/>
      <c r="B97" s="227"/>
      <c r="C97" s="255" t="s">
        <v>111</v>
      </c>
      <c r="D97" s="232"/>
      <c r="E97" s="262"/>
      <c r="F97" s="234"/>
      <c r="G97" s="239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16"/>
      <c r="AO97" s="216"/>
      <c r="AP97" s="216"/>
      <c r="AQ97" s="216"/>
      <c r="AR97" s="216"/>
      <c r="AS97" s="216"/>
      <c r="AT97" s="216"/>
      <c r="AU97" s="216"/>
      <c r="AV97" s="216"/>
      <c r="AW97" s="216"/>
      <c r="AX97" s="216"/>
      <c r="AY97" s="216"/>
      <c r="AZ97" s="216"/>
      <c r="BA97" s="216"/>
      <c r="BB97" s="216"/>
      <c r="BC97" s="216"/>
      <c r="BD97" s="216"/>
      <c r="BE97" s="216"/>
      <c r="BF97" s="216"/>
      <c r="BG97" s="216"/>
      <c r="BH97" s="216"/>
    </row>
    <row r="98" spans="1:60" outlineLevel="1">
      <c r="A98" s="237"/>
      <c r="B98" s="227"/>
      <c r="C98" s="255" t="s">
        <v>203</v>
      </c>
      <c r="D98" s="232"/>
      <c r="E98" s="262">
        <v>3.3450000000000002</v>
      </c>
      <c r="F98" s="234"/>
      <c r="G98" s="239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6"/>
      <c r="AI98" s="216"/>
      <c r="AJ98" s="216"/>
      <c r="AK98" s="216"/>
      <c r="AL98" s="216"/>
      <c r="AM98" s="216"/>
      <c r="AN98" s="216"/>
      <c r="AO98" s="216"/>
      <c r="AP98" s="216"/>
      <c r="AQ98" s="216"/>
      <c r="AR98" s="216"/>
      <c r="AS98" s="216"/>
      <c r="AT98" s="216"/>
      <c r="AU98" s="216"/>
      <c r="AV98" s="216"/>
      <c r="AW98" s="216"/>
      <c r="AX98" s="216"/>
      <c r="AY98" s="216"/>
      <c r="AZ98" s="216"/>
      <c r="BA98" s="216"/>
      <c r="BB98" s="216"/>
      <c r="BC98" s="216"/>
      <c r="BD98" s="216"/>
      <c r="BE98" s="216"/>
      <c r="BF98" s="216"/>
      <c r="BG98" s="216"/>
      <c r="BH98" s="216"/>
    </row>
    <row r="99" spans="1:60">
      <c r="A99" s="238" t="s">
        <v>101</v>
      </c>
      <c r="B99" s="228" t="s">
        <v>67</v>
      </c>
      <c r="C99" s="254" t="s">
        <v>68</v>
      </c>
      <c r="D99" s="231"/>
      <c r="E99" s="261"/>
      <c r="F99" s="236">
        <f>SUM(G100:G104)</f>
        <v>0</v>
      </c>
      <c r="G99" s="241"/>
    </row>
    <row r="100" spans="1:60" outlineLevel="1">
      <c r="A100" s="237">
        <v>26</v>
      </c>
      <c r="B100" s="227" t="s">
        <v>204</v>
      </c>
      <c r="C100" s="252" t="s">
        <v>205</v>
      </c>
      <c r="D100" s="229" t="s">
        <v>110</v>
      </c>
      <c r="E100" s="260">
        <v>60</v>
      </c>
      <c r="F100" s="234"/>
      <c r="G100" s="239">
        <f>E100*F100</f>
        <v>0</v>
      </c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6"/>
      <c r="AI100" s="216"/>
      <c r="AJ100" s="216"/>
      <c r="AK100" s="216"/>
      <c r="AL100" s="216"/>
      <c r="AM100" s="216"/>
      <c r="AN100" s="216"/>
      <c r="AO100" s="216"/>
      <c r="AP100" s="216"/>
      <c r="AQ100" s="216"/>
      <c r="AR100" s="216"/>
      <c r="AS100" s="216"/>
      <c r="AT100" s="216"/>
      <c r="AU100" s="216"/>
      <c r="AV100" s="216"/>
      <c r="AW100" s="216"/>
      <c r="AX100" s="216"/>
      <c r="AY100" s="216"/>
      <c r="AZ100" s="216"/>
      <c r="BA100" s="216"/>
      <c r="BB100" s="216"/>
      <c r="BC100" s="216"/>
      <c r="BD100" s="216"/>
      <c r="BE100" s="216"/>
      <c r="BF100" s="216"/>
      <c r="BG100" s="216"/>
      <c r="BH100" s="216"/>
    </row>
    <row r="101" spans="1:60" outlineLevel="1">
      <c r="A101" s="237"/>
      <c r="B101" s="227"/>
      <c r="C101" s="255" t="s">
        <v>125</v>
      </c>
      <c r="D101" s="232"/>
      <c r="E101" s="262"/>
      <c r="F101" s="234"/>
      <c r="G101" s="239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6"/>
      <c r="AI101" s="216"/>
      <c r="AJ101" s="216"/>
      <c r="AK101" s="216"/>
      <c r="AL101" s="216"/>
      <c r="AM101" s="216"/>
      <c r="AN101" s="216"/>
      <c r="AO101" s="216"/>
      <c r="AP101" s="216"/>
      <c r="AQ101" s="216"/>
      <c r="AR101" s="216"/>
      <c r="AS101" s="216"/>
      <c r="AT101" s="216"/>
      <c r="AU101" s="216"/>
      <c r="AV101" s="216"/>
      <c r="AW101" s="216"/>
      <c r="AX101" s="216"/>
      <c r="AY101" s="216"/>
      <c r="AZ101" s="216"/>
      <c r="BA101" s="216"/>
      <c r="BB101" s="216"/>
      <c r="BC101" s="216"/>
      <c r="BD101" s="216"/>
      <c r="BE101" s="216"/>
      <c r="BF101" s="216"/>
      <c r="BG101" s="216"/>
      <c r="BH101" s="216"/>
    </row>
    <row r="102" spans="1:60" outlineLevel="1">
      <c r="A102" s="237"/>
      <c r="B102" s="227"/>
      <c r="C102" s="255" t="s">
        <v>206</v>
      </c>
      <c r="D102" s="232"/>
      <c r="E102" s="262">
        <v>10</v>
      </c>
      <c r="F102" s="234"/>
      <c r="G102" s="239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6"/>
      <c r="AI102" s="216"/>
      <c r="AJ102" s="216"/>
      <c r="AK102" s="216"/>
      <c r="AL102" s="216"/>
      <c r="AM102" s="216"/>
      <c r="AN102" s="216"/>
      <c r="AO102" s="216"/>
      <c r="AP102" s="216"/>
      <c r="AQ102" s="216"/>
      <c r="AR102" s="216"/>
      <c r="AS102" s="216"/>
      <c r="AT102" s="216"/>
      <c r="AU102" s="216"/>
      <c r="AV102" s="216"/>
      <c r="AW102" s="216"/>
      <c r="AX102" s="216"/>
      <c r="AY102" s="216"/>
      <c r="AZ102" s="216"/>
      <c r="BA102" s="216"/>
      <c r="BB102" s="216"/>
      <c r="BC102" s="216"/>
      <c r="BD102" s="216"/>
      <c r="BE102" s="216"/>
      <c r="BF102" s="216"/>
      <c r="BG102" s="216"/>
      <c r="BH102" s="216"/>
    </row>
    <row r="103" spans="1:60" outlineLevel="1">
      <c r="A103" s="237"/>
      <c r="B103" s="227"/>
      <c r="C103" s="255" t="s">
        <v>127</v>
      </c>
      <c r="D103" s="232"/>
      <c r="E103" s="262"/>
      <c r="F103" s="234"/>
      <c r="G103" s="239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6"/>
      <c r="AI103" s="216"/>
      <c r="AJ103" s="216"/>
      <c r="AK103" s="216"/>
      <c r="AL103" s="216"/>
      <c r="AM103" s="216"/>
      <c r="AN103" s="216"/>
      <c r="AO103" s="216"/>
      <c r="AP103" s="216"/>
      <c r="AQ103" s="216"/>
      <c r="AR103" s="216"/>
      <c r="AS103" s="216"/>
      <c r="AT103" s="216"/>
      <c r="AU103" s="216"/>
      <c r="AV103" s="216"/>
      <c r="AW103" s="216"/>
      <c r="AX103" s="216"/>
      <c r="AY103" s="216"/>
      <c r="AZ103" s="216"/>
      <c r="BA103" s="216"/>
      <c r="BB103" s="216"/>
      <c r="BC103" s="216"/>
      <c r="BD103" s="216"/>
      <c r="BE103" s="216"/>
      <c r="BF103" s="216"/>
      <c r="BG103" s="216"/>
      <c r="BH103" s="216"/>
    </row>
    <row r="104" spans="1:60" outlineLevel="1">
      <c r="A104" s="237"/>
      <c r="B104" s="227"/>
      <c r="C104" s="255" t="s">
        <v>207</v>
      </c>
      <c r="D104" s="232"/>
      <c r="E104" s="262">
        <v>50</v>
      </c>
      <c r="F104" s="234"/>
      <c r="G104" s="239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6"/>
      <c r="AI104" s="216"/>
      <c r="AJ104" s="216"/>
      <c r="AK104" s="216"/>
      <c r="AL104" s="216"/>
      <c r="AM104" s="216"/>
      <c r="AN104" s="216"/>
      <c r="AO104" s="216"/>
      <c r="AP104" s="216"/>
      <c r="AQ104" s="216"/>
      <c r="AR104" s="216"/>
      <c r="AS104" s="216"/>
      <c r="AT104" s="216"/>
      <c r="AU104" s="216"/>
      <c r="AV104" s="216"/>
      <c r="AW104" s="216"/>
      <c r="AX104" s="216"/>
      <c r="AY104" s="216"/>
      <c r="AZ104" s="216"/>
      <c r="BA104" s="216"/>
      <c r="BB104" s="216"/>
      <c r="BC104" s="216"/>
      <c r="BD104" s="216"/>
      <c r="BE104" s="216"/>
      <c r="BF104" s="216"/>
      <c r="BG104" s="216"/>
      <c r="BH104" s="216"/>
    </row>
    <row r="105" spans="1:60">
      <c r="A105" s="238" t="s">
        <v>101</v>
      </c>
      <c r="B105" s="228" t="s">
        <v>69</v>
      </c>
      <c r="C105" s="254" t="s">
        <v>70</v>
      </c>
      <c r="D105" s="231"/>
      <c r="E105" s="261"/>
      <c r="F105" s="236">
        <f>SUM(G106:G108)</f>
        <v>0</v>
      </c>
      <c r="G105" s="241"/>
    </row>
    <row r="106" spans="1:60" outlineLevel="1">
      <c r="A106" s="237">
        <v>27</v>
      </c>
      <c r="B106" s="227" t="s">
        <v>208</v>
      </c>
      <c r="C106" s="252" t="s">
        <v>209</v>
      </c>
      <c r="D106" s="229" t="s">
        <v>104</v>
      </c>
      <c r="E106" s="260">
        <v>7</v>
      </c>
      <c r="F106" s="234"/>
      <c r="G106" s="239">
        <f>E106*F106</f>
        <v>0</v>
      </c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6"/>
      <c r="AI106" s="216"/>
      <c r="AJ106" s="216"/>
      <c r="AK106" s="216"/>
      <c r="AL106" s="216"/>
      <c r="AM106" s="216"/>
      <c r="AN106" s="216"/>
      <c r="AO106" s="216"/>
      <c r="AP106" s="216"/>
      <c r="AQ106" s="216"/>
      <c r="AR106" s="216"/>
      <c r="AS106" s="216"/>
      <c r="AT106" s="216"/>
      <c r="AU106" s="216"/>
      <c r="AV106" s="216"/>
      <c r="AW106" s="216"/>
      <c r="AX106" s="216"/>
      <c r="AY106" s="216"/>
      <c r="AZ106" s="216"/>
      <c r="BA106" s="216"/>
      <c r="BB106" s="216"/>
      <c r="BC106" s="216"/>
      <c r="BD106" s="216"/>
      <c r="BE106" s="216"/>
      <c r="BF106" s="216"/>
      <c r="BG106" s="216"/>
      <c r="BH106" s="216"/>
    </row>
    <row r="107" spans="1:60" outlineLevel="1">
      <c r="A107" s="237"/>
      <c r="B107" s="227"/>
      <c r="C107" s="255" t="s">
        <v>210</v>
      </c>
      <c r="D107" s="232"/>
      <c r="E107" s="262">
        <v>2</v>
      </c>
      <c r="F107" s="234"/>
      <c r="G107" s="239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6"/>
      <c r="AI107" s="216"/>
      <c r="AJ107" s="216"/>
      <c r="AK107" s="216"/>
      <c r="AL107" s="216"/>
      <c r="AM107" s="216"/>
      <c r="AN107" s="216"/>
      <c r="AO107" s="216"/>
      <c r="AP107" s="216"/>
      <c r="AQ107" s="216"/>
      <c r="AR107" s="216"/>
      <c r="AS107" s="216"/>
      <c r="AT107" s="216"/>
      <c r="AU107" s="216"/>
      <c r="AV107" s="216"/>
      <c r="AW107" s="216"/>
      <c r="AX107" s="216"/>
      <c r="AY107" s="216"/>
      <c r="AZ107" s="216"/>
      <c r="BA107" s="216"/>
      <c r="BB107" s="216"/>
      <c r="BC107" s="216"/>
      <c r="BD107" s="216"/>
      <c r="BE107" s="216"/>
      <c r="BF107" s="216"/>
      <c r="BG107" s="216"/>
      <c r="BH107" s="216"/>
    </row>
    <row r="108" spans="1:60" outlineLevel="1">
      <c r="A108" s="237"/>
      <c r="B108" s="227"/>
      <c r="C108" s="255" t="s">
        <v>211</v>
      </c>
      <c r="D108" s="232"/>
      <c r="E108" s="262">
        <v>5</v>
      </c>
      <c r="F108" s="234"/>
      <c r="G108" s="239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6"/>
      <c r="AH108" s="216"/>
      <c r="AI108" s="216"/>
      <c r="AJ108" s="216"/>
      <c r="AK108" s="216"/>
      <c r="AL108" s="216"/>
      <c r="AM108" s="216"/>
      <c r="AN108" s="216"/>
      <c r="AO108" s="216"/>
      <c r="AP108" s="216"/>
      <c r="AQ108" s="216"/>
      <c r="AR108" s="216"/>
      <c r="AS108" s="216"/>
      <c r="AT108" s="216"/>
      <c r="AU108" s="216"/>
      <c r="AV108" s="216"/>
      <c r="AW108" s="216"/>
      <c r="AX108" s="216"/>
      <c r="AY108" s="216"/>
      <c r="AZ108" s="216"/>
      <c r="BA108" s="216"/>
      <c r="BB108" s="216"/>
      <c r="BC108" s="216"/>
      <c r="BD108" s="216"/>
      <c r="BE108" s="216"/>
      <c r="BF108" s="216"/>
      <c r="BG108" s="216"/>
      <c r="BH108" s="216"/>
    </row>
    <row r="109" spans="1:60">
      <c r="A109" s="238" t="s">
        <v>101</v>
      </c>
      <c r="B109" s="228" t="s">
        <v>71</v>
      </c>
      <c r="C109" s="254" t="s">
        <v>72</v>
      </c>
      <c r="D109" s="231"/>
      <c r="E109" s="261"/>
      <c r="F109" s="236">
        <f>SUM(G110:G112)</f>
        <v>0</v>
      </c>
      <c r="G109" s="241"/>
    </row>
    <row r="110" spans="1:60" outlineLevel="1">
      <c r="A110" s="237">
        <v>28</v>
      </c>
      <c r="B110" s="227" t="s">
        <v>212</v>
      </c>
      <c r="C110" s="252" t="s">
        <v>213</v>
      </c>
      <c r="D110" s="229" t="s">
        <v>110</v>
      </c>
      <c r="E110" s="260">
        <v>150</v>
      </c>
      <c r="F110" s="234"/>
      <c r="G110" s="239">
        <f>E110*F110</f>
        <v>0</v>
      </c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6"/>
      <c r="AI110" s="216"/>
      <c r="AJ110" s="216"/>
      <c r="AK110" s="216"/>
      <c r="AL110" s="216"/>
      <c r="AM110" s="216"/>
      <c r="AN110" s="216"/>
      <c r="AO110" s="216"/>
      <c r="AP110" s="216"/>
      <c r="AQ110" s="216"/>
      <c r="AR110" s="216"/>
      <c r="AS110" s="216"/>
      <c r="AT110" s="216"/>
      <c r="AU110" s="216"/>
      <c r="AV110" s="216"/>
      <c r="AW110" s="216"/>
      <c r="AX110" s="216"/>
      <c r="AY110" s="216"/>
      <c r="AZ110" s="216"/>
      <c r="BA110" s="216"/>
      <c r="BB110" s="216"/>
      <c r="BC110" s="216"/>
      <c r="BD110" s="216"/>
      <c r="BE110" s="216"/>
      <c r="BF110" s="216"/>
      <c r="BG110" s="216"/>
      <c r="BH110" s="216"/>
    </row>
    <row r="111" spans="1:60" outlineLevel="1">
      <c r="A111" s="237"/>
      <c r="B111" s="227"/>
      <c r="C111" s="255" t="s">
        <v>214</v>
      </c>
      <c r="D111" s="232"/>
      <c r="E111" s="262"/>
      <c r="F111" s="234"/>
      <c r="G111" s="239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6"/>
      <c r="AH111" s="216"/>
      <c r="AI111" s="216"/>
      <c r="AJ111" s="216"/>
      <c r="AK111" s="216"/>
      <c r="AL111" s="216"/>
      <c r="AM111" s="216"/>
      <c r="AN111" s="216"/>
      <c r="AO111" s="216"/>
      <c r="AP111" s="216"/>
      <c r="AQ111" s="216"/>
      <c r="AR111" s="216"/>
      <c r="AS111" s="216"/>
      <c r="AT111" s="216"/>
      <c r="AU111" s="216"/>
      <c r="AV111" s="216"/>
      <c r="AW111" s="216"/>
      <c r="AX111" s="216"/>
      <c r="AY111" s="216"/>
      <c r="AZ111" s="216"/>
      <c r="BA111" s="216"/>
      <c r="BB111" s="216"/>
      <c r="BC111" s="216"/>
      <c r="BD111" s="216"/>
      <c r="BE111" s="216"/>
      <c r="BF111" s="216"/>
      <c r="BG111" s="216"/>
      <c r="BH111" s="216"/>
    </row>
    <row r="112" spans="1:60" outlineLevel="1">
      <c r="A112" s="237"/>
      <c r="B112" s="227"/>
      <c r="C112" s="255" t="s">
        <v>215</v>
      </c>
      <c r="D112" s="232"/>
      <c r="E112" s="262">
        <v>150</v>
      </c>
      <c r="F112" s="234"/>
      <c r="G112" s="239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6"/>
      <c r="AI112" s="216"/>
      <c r="AJ112" s="216"/>
      <c r="AK112" s="216"/>
      <c r="AL112" s="216"/>
      <c r="AM112" s="216"/>
      <c r="AN112" s="216"/>
      <c r="AO112" s="216"/>
      <c r="AP112" s="216"/>
      <c r="AQ112" s="216"/>
      <c r="AR112" s="216"/>
      <c r="AS112" s="216"/>
      <c r="AT112" s="216"/>
      <c r="AU112" s="216"/>
      <c r="AV112" s="216"/>
      <c r="AW112" s="216"/>
      <c r="AX112" s="216"/>
      <c r="AY112" s="216"/>
      <c r="AZ112" s="216"/>
      <c r="BA112" s="216"/>
      <c r="BB112" s="216"/>
      <c r="BC112" s="216"/>
      <c r="BD112" s="216"/>
      <c r="BE112" s="216"/>
      <c r="BF112" s="216"/>
      <c r="BG112" s="216"/>
      <c r="BH112" s="216"/>
    </row>
    <row r="113" spans="1:60" ht="25.5">
      <c r="A113" s="238" t="s">
        <v>101</v>
      </c>
      <c r="B113" s="228" t="s">
        <v>73</v>
      </c>
      <c r="C113" s="254" t="s">
        <v>74</v>
      </c>
      <c r="D113" s="231"/>
      <c r="E113" s="261"/>
      <c r="F113" s="236">
        <f>SUM(G114:G121)</f>
        <v>0</v>
      </c>
      <c r="G113" s="241"/>
    </row>
    <row r="114" spans="1:60" outlineLevel="1">
      <c r="A114" s="237">
        <v>29</v>
      </c>
      <c r="B114" s="227" t="s">
        <v>216</v>
      </c>
      <c r="C114" s="252" t="s">
        <v>217</v>
      </c>
      <c r="D114" s="229" t="s">
        <v>104</v>
      </c>
      <c r="E114" s="260">
        <v>80</v>
      </c>
      <c r="F114" s="234"/>
      <c r="G114" s="239">
        <f>E114*F114</f>
        <v>0</v>
      </c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6"/>
      <c r="AH114" s="216"/>
      <c r="AI114" s="216"/>
      <c r="AJ114" s="216"/>
      <c r="AK114" s="216"/>
      <c r="AL114" s="216"/>
      <c r="AM114" s="216"/>
      <c r="AN114" s="216"/>
      <c r="AO114" s="216"/>
      <c r="AP114" s="216"/>
      <c r="AQ114" s="216"/>
      <c r="AR114" s="216"/>
      <c r="AS114" s="216"/>
      <c r="AT114" s="216"/>
      <c r="AU114" s="216"/>
      <c r="AV114" s="216"/>
      <c r="AW114" s="216"/>
      <c r="AX114" s="216"/>
      <c r="AY114" s="216"/>
      <c r="AZ114" s="216"/>
      <c r="BA114" s="216"/>
      <c r="BB114" s="216"/>
      <c r="BC114" s="216"/>
      <c r="BD114" s="216"/>
      <c r="BE114" s="216"/>
      <c r="BF114" s="216"/>
      <c r="BG114" s="216"/>
      <c r="BH114" s="216"/>
    </row>
    <row r="115" spans="1:60" outlineLevel="1">
      <c r="A115" s="237"/>
      <c r="B115" s="227"/>
      <c r="C115" s="255" t="s">
        <v>218</v>
      </c>
      <c r="D115" s="232"/>
      <c r="E115" s="262"/>
      <c r="F115" s="234"/>
      <c r="G115" s="239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6"/>
      <c r="AH115" s="216"/>
      <c r="AI115" s="216"/>
      <c r="AJ115" s="216"/>
      <c r="AK115" s="216"/>
      <c r="AL115" s="216"/>
      <c r="AM115" s="216"/>
      <c r="AN115" s="216"/>
      <c r="AO115" s="216"/>
      <c r="AP115" s="216"/>
      <c r="AQ115" s="216"/>
      <c r="AR115" s="216"/>
      <c r="AS115" s="216"/>
      <c r="AT115" s="216"/>
      <c r="AU115" s="216"/>
      <c r="AV115" s="216"/>
      <c r="AW115" s="216"/>
      <c r="AX115" s="216"/>
      <c r="AY115" s="216"/>
      <c r="AZ115" s="216"/>
      <c r="BA115" s="216"/>
      <c r="BB115" s="216"/>
      <c r="BC115" s="216"/>
      <c r="BD115" s="216"/>
      <c r="BE115" s="216"/>
      <c r="BF115" s="216"/>
      <c r="BG115" s="216"/>
      <c r="BH115" s="216"/>
    </row>
    <row r="116" spans="1:60" outlineLevel="1">
      <c r="A116" s="237"/>
      <c r="B116" s="227"/>
      <c r="C116" s="255" t="s">
        <v>219</v>
      </c>
      <c r="D116" s="232"/>
      <c r="E116" s="262">
        <v>80</v>
      </c>
      <c r="F116" s="234"/>
      <c r="G116" s="239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6"/>
      <c r="AH116" s="216"/>
      <c r="AI116" s="216"/>
      <c r="AJ116" s="216"/>
      <c r="AK116" s="216"/>
      <c r="AL116" s="216"/>
      <c r="AM116" s="216"/>
      <c r="AN116" s="216"/>
      <c r="AO116" s="216"/>
      <c r="AP116" s="216"/>
      <c r="AQ116" s="216"/>
      <c r="AR116" s="216"/>
      <c r="AS116" s="216"/>
      <c r="AT116" s="216"/>
      <c r="AU116" s="216"/>
      <c r="AV116" s="216"/>
      <c r="AW116" s="216"/>
      <c r="AX116" s="216"/>
      <c r="AY116" s="216"/>
      <c r="AZ116" s="216"/>
      <c r="BA116" s="216"/>
      <c r="BB116" s="216"/>
      <c r="BC116" s="216"/>
      <c r="BD116" s="216"/>
      <c r="BE116" s="216"/>
      <c r="BF116" s="216"/>
      <c r="BG116" s="216"/>
      <c r="BH116" s="216"/>
    </row>
    <row r="117" spans="1:60" outlineLevel="1">
      <c r="A117" s="237">
        <v>30</v>
      </c>
      <c r="B117" s="227" t="s">
        <v>220</v>
      </c>
      <c r="C117" s="252" t="s">
        <v>221</v>
      </c>
      <c r="D117" s="229" t="s">
        <v>110</v>
      </c>
      <c r="E117" s="260">
        <v>31.44</v>
      </c>
      <c r="F117" s="234"/>
      <c r="G117" s="239">
        <f>E117*F117</f>
        <v>0</v>
      </c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6"/>
      <c r="AI117" s="216"/>
      <c r="AJ117" s="216"/>
      <c r="AK117" s="216"/>
      <c r="AL117" s="216"/>
      <c r="AM117" s="216"/>
      <c r="AN117" s="216"/>
      <c r="AO117" s="216"/>
      <c r="AP117" s="216"/>
      <c r="AQ117" s="216"/>
      <c r="AR117" s="216"/>
      <c r="AS117" s="216"/>
      <c r="AT117" s="216"/>
      <c r="AU117" s="216"/>
      <c r="AV117" s="216"/>
      <c r="AW117" s="216"/>
      <c r="AX117" s="216"/>
      <c r="AY117" s="216"/>
      <c r="AZ117" s="216"/>
      <c r="BA117" s="216"/>
      <c r="BB117" s="216"/>
      <c r="BC117" s="216"/>
      <c r="BD117" s="216"/>
      <c r="BE117" s="216"/>
      <c r="BF117" s="216"/>
      <c r="BG117" s="216"/>
      <c r="BH117" s="216"/>
    </row>
    <row r="118" spans="1:60" ht="22.5" outlineLevel="1">
      <c r="A118" s="237"/>
      <c r="B118" s="227"/>
      <c r="C118" s="253" t="s">
        <v>222</v>
      </c>
      <c r="D118" s="230"/>
      <c r="E118" s="233"/>
      <c r="F118" s="235"/>
      <c r="G118" s="240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6"/>
      <c r="AI118" s="216"/>
      <c r="AJ118" s="216"/>
      <c r="AK118" s="216"/>
      <c r="AL118" s="216"/>
      <c r="AM118" s="216"/>
      <c r="AN118" s="216"/>
      <c r="AO118" s="216"/>
      <c r="AP118" s="216"/>
      <c r="AQ118" s="216"/>
      <c r="AR118" s="216"/>
      <c r="AS118" s="216"/>
      <c r="AT118" s="216"/>
      <c r="AU118" s="216"/>
      <c r="AV118" s="216"/>
      <c r="AW118" s="216"/>
      <c r="AX118" s="216"/>
      <c r="AY118" s="216"/>
      <c r="AZ118" s="216"/>
      <c r="BA118" s="223" t="str">
        <f>C118</f>
        <v>kde probíhají rekonstr.práce,ale zůstává stáv.podlaha.Zakrytí folií pvc,textilií,starým kobercem apod.Hranice řešené rekonstrukce.</v>
      </c>
      <c r="BB118" s="216"/>
      <c r="BC118" s="216"/>
      <c r="BD118" s="216"/>
      <c r="BE118" s="216"/>
      <c r="BF118" s="216"/>
      <c r="BG118" s="216"/>
      <c r="BH118" s="216"/>
    </row>
    <row r="119" spans="1:60" outlineLevel="1">
      <c r="A119" s="237"/>
      <c r="B119" s="227"/>
      <c r="C119" s="255" t="s">
        <v>223</v>
      </c>
      <c r="D119" s="232"/>
      <c r="E119" s="262">
        <v>13.44</v>
      </c>
      <c r="F119" s="234"/>
      <c r="G119" s="239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6"/>
      <c r="AH119" s="216"/>
      <c r="AI119" s="216"/>
      <c r="AJ119" s="216"/>
      <c r="AK119" s="216"/>
      <c r="AL119" s="216"/>
      <c r="AM119" s="216"/>
      <c r="AN119" s="216"/>
      <c r="AO119" s="216"/>
      <c r="AP119" s="216"/>
      <c r="AQ119" s="216"/>
      <c r="AR119" s="216"/>
      <c r="AS119" s="216"/>
      <c r="AT119" s="216"/>
      <c r="AU119" s="216"/>
      <c r="AV119" s="216"/>
      <c r="AW119" s="216"/>
      <c r="AX119" s="216"/>
      <c r="AY119" s="216"/>
      <c r="AZ119" s="216"/>
      <c r="BA119" s="216"/>
      <c r="BB119" s="216"/>
      <c r="BC119" s="216"/>
      <c r="BD119" s="216"/>
      <c r="BE119" s="216"/>
      <c r="BF119" s="216"/>
      <c r="BG119" s="216"/>
      <c r="BH119" s="216"/>
    </row>
    <row r="120" spans="1:60" outlineLevel="1">
      <c r="A120" s="237"/>
      <c r="B120" s="227"/>
      <c r="C120" s="255" t="s">
        <v>224</v>
      </c>
      <c r="D120" s="232"/>
      <c r="E120" s="262">
        <v>9</v>
      </c>
      <c r="F120" s="234"/>
      <c r="G120" s="239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6"/>
      <c r="AH120" s="216"/>
      <c r="AI120" s="216"/>
      <c r="AJ120" s="216"/>
      <c r="AK120" s="216"/>
      <c r="AL120" s="216"/>
      <c r="AM120" s="216"/>
      <c r="AN120" s="216"/>
      <c r="AO120" s="216"/>
      <c r="AP120" s="216"/>
      <c r="AQ120" s="216"/>
      <c r="AR120" s="216"/>
      <c r="AS120" s="216"/>
      <c r="AT120" s="216"/>
      <c r="AU120" s="216"/>
      <c r="AV120" s="216"/>
      <c r="AW120" s="216"/>
      <c r="AX120" s="216"/>
      <c r="AY120" s="216"/>
      <c r="AZ120" s="216"/>
      <c r="BA120" s="216"/>
      <c r="BB120" s="216"/>
      <c r="BC120" s="216"/>
      <c r="BD120" s="216"/>
      <c r="BE120" s="216"/>
      <c r="BF120" s="216"/>
      <c r="BG120" s="216"/>
      <c r="BH120" s="216"/>
    </row>
    <row r="121" spans="1:60" outlineLevel="1">
      <c r="A121" s="237"/>
      <c r="B121" s="227"/>
      <c r="C121" s="255" t="s">
        <v>225</v>
      </c>
      <c r="D121" s="232"/>
      <c r="E121" s="262">
        <v>9</v>
      </c>
      <c r="F121" s="234"/>
      <c r="G121" s="239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6"/>
      <c r="AH121" s="216"/>
      <c r="AI121" s="216"/>
      <c r="AJ121" s="216"/>
      <c r="AK121" s="216"/>
      <c r="AL121" s="216"/>
      <c r="AM121" s="216"/>
      <c r="AN121" s="216"/>
      <c r="AO121" s="216"/>
      <c r="AP121" s="216"/>
      <c r="AQ121" s="216"/>
      <c r="AR121" s="216"/>
      <c r="AS121" s="216"/>
      <c r="AT121" s="216"/>
      <c r="AU121" s="216"/>
      <c r="AV121" s="216"/>
      <c r="AW121" s="216"/>
      <c r="AX121" s="216"/>
      <c r="AY121" s="216"/>
      <c r="AZ121" s="216"/>
      <c r="BA121" s="216"/>
      <c r="BB121" s="216"/>
      <c r="BC121" s="216"/>
      <c r="BD121" s="216"/>
      <c r="BE121" s="216"/>
      <c r="BF121" s="216"/>
      <c r="BG121" s="216"/>
      <c r="BH121" s="216"/>
    </row>
    <row r="122" spans="1:60">
      <c r="A122" s="238" t="s">
        <v>101</v>
      </c>
      <c r="B122" s="228" t="s">
        <v>75</v>
      </c>
      <c r="C122" s="254" t="s">
        <v>76</v>
      </c>
      <c r="D122" s="231"/>
      <c r="E122" s="261"/>
      <c r="F122" s="236">
        <f>SUM(G123:G183)</f>
        <v>0</v>
      </c>
      <c r="G122" s="241"/>
    </row>
    <row r="123" spans="1:60" outlineLevel="1">
      <c r="A123" s="237">
        <v>31</v>
      </c>
      <c r="B123" s="227" t="s">
        <v>226</v>
      </c>
      <c r="C123" s="252" t="s">
        <v>227</v>
      </c>
      <c r="D123" s="229" t="s">
        <v>110</v>
      </c>
      <c r="E123" s="260">
        <v>134.28800000000001</v>
      </c>
      <c r="F123" s="234"/>
      <c r="G123" s="239">
        <f>E123*F123</f>
        <v>0</v>
      </c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6"/>
      <c r="AH123" s="216"/>
      <c r="AI123" s="216"/>
      <c r="AJ123" s="216"/>
      <c r="AK123" s="216"/>
      <c r="AL123" s="216"/>
      <c r="AM123" s="216"/>
      <c r="AN123" s="216"/>
      <c r="AO123" s="216"/>
      <c r="AP123" s="216"/>
      <c r="AQ123" s="216"/>
      <c r="AR123" s="216"/>
      <c r="AS123" s="216"/>
      <c r="AT123" s="216"/>
      <c r="AU123" s="216"/>
      <c r="AV123" s="216"/>
      <c r="AW123" s="216"/>
      <c r="AX123" s="216"/>
      <c r="AY123" s="216"/>
      <c r="AZ123" s="216"/>
      <c r="BA123" s="216"/>
      <c r="BB123" s="216"/>
      <c r="BC123" s="216"/>
      <c r="BD123" s="216"/>
      <c r="BE123" s="216"/>
      <c r="BF123" s="216"/>
      <c r="BG123" s="216"/>
      <c r="BH123" s="216"/>
    </row>
    <row r="124" spans="1:60" outlineLevel="1">
      <c r="A124" s="237"/>
      <c r="B124" s="227"/>
      <c r="C124" s="253" t="s">
        <v>228</v>
      </c>
      <c r="D124" s="230"/>
      <c r="E124" s="233"/>
      <c r="F124" s="235"/>
      <c r="G124" s="240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6"/>
      <c r="AI124" s="216"/>
      <c r="AJ124" s="216"/>
      <c r="AK124" s="216"/>
      <c r="AL124" s="216"/>
      <c r="AM124" s="216"/>
      <c r="AN124" s="216"/>
      <c r="AO124" s="216"/>
      <c r="AP124" s="216"/>
      <c r="AQ124" s="216"/>
      <c r="AR124" s="216"/>
      <c r="AS124" s="216"/>
      <c r="AT124" s="216"/>
      <c r="AU124" s="216"/>
      <c r="AV124" s="216"/>
      <c r="AW124" s="216"/>
      <c r="AX124" s="216"/>
      <c r="AY124" s="216"/>
      <c r="AZ124" s="216"/>
      <c r="BA124" s="223" t="str">
        <f>C124</f>
        <v>Včetně omítky a možného obkladu.</v>
      </c>
      <c r="BB124" s="216"/>
      <c r="BC124" s="216"/>
      <c r="BD124" s="216"/>
      <c r="BE124" s="216"/>
      <c r="BF124" s="216"/>
      <c r="BG124" s="216"/>
      <c r="BH124" s="216"/>
    </row>
    <row r="125" spans="1:60" outlineLevel="1">
      <c r="A125" s="237"/>
      <c r="B125" s="227"/>
      <c r="C125" s="255" t="s">
        <v>229</v>
      </c>
      <c r="D125" s="232"/>
      <c r="E125" s="262"/>
      <c r="F125" s="234"/>
      <c r="G125" s="239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6"/>
      <c r="AI125" s="216"/>
      <c r="AJ125" s="216"/>
      <c r="AK125" s="216"/>
      <c r="AL125" s="216"/>
      <c r="AM125" s="216"/>
      <c r="AN125" s="216"/>
      <c r="AO125" s="216"/>
      <c r="AP125" s="216"/>
      <c r="AQ125" s="216"/>
      <c r="AR125" s="216"/>
      <c r="AS125" s="216"/>
      <c r="AT125" s="216"/>
      <c r="AU125" s="216"/>
      <c r="AV125" s="216"/>
      <c r="AW125" s="216"/>
      <c r="AX125" s="216"/>
      <c r="AY125" s="216"/>
      <c r="AZ125" s="216"/>
      <c r="BA125" s="216"/>
      <c r="BB125" s="216"/>
      <c r="BC125" s="216"/>
      <c r="BD125" s="216"/>
      <c r="BE125" s="216"/>
      <c r="BF125" s="216"/>
      <c r="BG125" s="216"/>
      <c r="BH125" s="216"/>
    </row>
    <row r="126" spans="1:60" outlineLevel="1">
      <c r="A126" s="237"/>
      <c r="B126" s="227"/>
      <c r="C126" s="255" t="s">
        <v>230</v>
      </c>
      <c r="D126" s="232"/>
      <c r="E126" s="262"/>
      <c r="F126" s="234"/>
      <c r="G126" s="239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6"/>
      <c r="AI126" s="216"/>
      <c r="AJ126" s="216"/>
      <c r="AK126" s="216"/>
      <c r="AL126" s="216"/>
      <c r="AM126" s="216"/>
      <c r="AN126" s="216"/>
      <c r="AO126" s="216"/>
      <c r="AP126" s="216"/>
      <c r="AQ126" s="216"/>
      <c r="AR126" s="216"/>
      <c r="AS126" s="216"/>
      <c r="AT126" s="216"/>
      <c r="AU126" s="216"/>
      <c r="AV126" s="216"/>
      <c r="AW126" s="216"/>
      <c r="AX126" s="216"/>
      <c r="AY126" s="216"/>
      <c r="AZ126" s="216"/>
      <c r="BA126" s="216"/>
      <c r="BB126" s="216"/>
      <c r="BC126" s="216"/>
      <c r="BD126" s="216"/>
      <c r="BE126" s="216"/>
      <c r="BF126" s="216"/>
      <c r="BG126" s="216"/>
      <c r="BH126" s="216"/>
    </row>
    <row r="127" spans="1:60" outlineLevel="1">
      <c r="A127" s="237"/>
      <c r="B127" s="227"/>
      <c r="C127" s="255" t="s">
        <v>231</v>
      </c>
      <c r="D127" s="232"/>
      <c r="E127" s="262">
        <v>134.28800000000001</v>
      </c>
      <c r="F127" s="234"/>
      <c r="G127" s="239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6"/>
      <c r="AH127" s="216"/>
      <c r="AI127" s="216"/>
      <c r="AJ127" s="216"/>
      <c r="AK127" s="216"/>
      <c r="AL127" s="216"/>
      <c r="AM127" s="216"/>
      <c r="AN127" s="216"/>
      <c r="AO127" s="216"/>
      <c r="AP127" s="216"/>
      <c r="AQ127" s="216"/>
      <c r="AR127" s="216"/>
      <c r="AS127" s="216"/>
      <c r="AT127" s="216"/>
      <c r="AU127" s="216"/>
      <c r="AV127" s="216"/>
      <c r="AW127" s="216"/>
      <c r="AX127" s="216"/>
      <c r="AY127" s="216"/>
      <c r="AZ127" s="216"/>
      <c r="BA127" s="216"/>
      <c r="BB127" s="216"/>
      <c r="BC127" s="216"/>
      <c r="BD127" s="216"/>
      <c r="BE127" s="216"/>
      <c r="BF127" s="216"/>
      <c r="BG127" s="216"/>
      <c r="BH127" s="216"/>
    </row>
    <row r="128" spans="1:60" outlineLevel="1">
      <c r="A128" s="237">
        <v>32</v>
      </c>
      <c r="B128" s="227" t="s">
        <v>232</v>
      </c>
      <c r="C128" s="252" t="s">
        <v>233</v>
      </c>
      <c r="D128" s="229" t="s">
        <v>160</v>
      </c>
      <c r="E128" s="260">
        <v>8.8696999999999999</v>
      </c>
      <c r="F128" s="234"/>
      <c r="G128" s="239">
        <f>E128*F128</f>
        <v>0</v>
      </c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16"/>
      <c r="AI128" s="216"/>
      <c r="AJ128" s="216"/>
      <c r="AK128" s="216"/>
      <c r="AL128" s="216"/>
      <c r="AM128" s="216"/>
      <c r="AN128" s="216"/>
      <c r="AO128" s="216"/>
      <c r="AP128" s="216"/>
      <c r="AQ128" s="216"/>
      <c r="AR128" s="216"/>
      <c r="AS128" s="216"/>
      <c r="AT128" s="216"/>
      <c r="AU128" s="216"/>
      <c r="AV128" s="216"/>
      <c r="AW128" s="216"/>
      <c r="AX128" s="216"/>
      <c r="AY128" s="216"/>
      <c r="AZ128" s="216"/>
      <c r="BA128" s="216"/>
      <c r="BB128" s="216"/>
      <c r="BC128" s="216"/>
      <c r="BD128" s="216"/>
      <c r="BE128" s="216"/>
      <c r="BF128" s="216"/>
      <c r="BG128" s="216"/>
      <c r="BH128" s="216"/>
    </row>
    <row r="129" spans="1:60" outlineLevel="1">
      <c r="A129" s="237"/>
      <c r="B129" s="227"/>
      <c r="C129" s="253" t="s">
        <v>228</v>
      </c>
      <c r="D129" s="230"/>
      <c r="E129" s="233"/>
      <c r="F129" s="235"/>
      <c r="G129" s="240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6"/>
      <c r="AH129" s="216"/>
      <c r="AI129" s="216"/>
      <c r="AJ129" s="216"/>
      <c r="AK129" s="216"/>
      <c r="AL129" s="216"/>
      <c r="AM129" s="216"/>
      <c r="AN129" s="216"/>
      <c r="AO129" s="216"/>
      <c r="AP129" s="216"/>
      <c r="AQ129" s="216"/>
      <c r="AR129" s="216"/>
      <c r="AS129" s="216"/>
      <c r="AT129" s="216"/>
      <c r="AU129" s="216"/>
      <c r="AV129" s="216"/>
      <c r="AW129" s="216"/>
      <c r="AX129" s="216"/>
      <c r="AY129" s="216"/>
      <c r="AZ129" s="216"/>
      <c r="BA129" s="223" t="str">
        <f>C129</f>
        <v>Včetně omítky a možného obkladu.</v>
      </c>
      <c r="BB129" s="216"/>
      <c r="BC129" s="216"/>
      <c r="BD129" s="216"/>
      <c r="BE129" s="216"/>
      <c r="BF129" s="216"/>
      <c r="BG129" s="216"/>
      <c r="BH129" s="216"/>
    </row>
    <row r="130" spans="1:60" outlineLevel="1">
      <c r="A130" s="237"/>
      <c r="B130" s="227"/>
      <c r="C130" s="255" t="s">
        <v>229</v>
      </c>
      <c r="D130" s="232"/>
      <c r="E130" s="262"/>
      <c r="F130" s="234"/>
      <c r="G130" s="239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6"/>
      <c r="AH130" s="216"/>
      <c r="AI130" s="216"/>
      <c r="AJ130" s="216"/>
      <c r="AK130" s="216"/>
      <c r="AL130" s="216"/>
      <c r="AM130" s="216"/>
      <c r="AN130" s="216"/>
      <c r="AO130" s="216"/>
      <c r="AP130" s="216"/>
      <c r="AQ130" s="216"/>
      <c r="AR130" s="216"/>
      <c r="AS130" s="216"/>
      <c r="AT130" s="216"/>
      <c r="AU130" s="216"/>
      <c r="AV130" s="216"/>
      <c r="AW130" s="216"/>
      <c r="AX130" s="216"/>
      <c r="AY130" s="216"/>
      <c r="AZ130" s="216"/>
      <c r="BA130" s="216"/>
      <c r="BB130" s="216"/>
      <c r="BC130" s="216"/>
      <c r="BD130" s="216"/>
      <c r="BE130" s="216"/>
      <c r="BF130" s="216"/>
      <c r="BG130" s="216"/>
      <c r="BH130" s="216"/>
    </row>
    <row r="131" spans="1:60" outlineLevel="1">
      <c r="A131" s="237"/>
      <c r="B131" s="227"/>
      <c r="C131" s="255" t="s">
        <v>230</v>
      </c>
      <c r="D131" s="232"/>
      <c r="E131" s="262"/>
      <c r="F131" s="234"/>
      <c r="G131" s="239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6"/>
      <c r="AI131" s="216"/>
      <c r="AJ131" s="216"/>
      <c r="AK131" s="216"/>
      <c r="AL131" s="216"/>
      <c r="AM131" s="216"/>
      <c r="AN131" s="216"/>
      <c r="AO131" s="216"/>
      <c r="AP131" s="216"/>
      <c r="AQ131" s="216"/>
      <c r="AR131" s="216"/>
      <c r="AS131" s="216"/>
      <c r="AT131" s="216"/>
      <c r="AU131" s="216"/>
      <c r="AV131" s="216"/>
      <c r="AW131" s="216"/>
      <c r="AX131" s="216"/>
      <c r="AY131" s="216"/>
      <c r="AZ131" s="216"/>
      <c r="BA131" s="216"/>
      <c r="BB131" s="216"/>
      <c r="BC131" s="216"/>
      <c r="BD131" s="216"/>
      <c r="BE131" s="216"/>
      <c r="BF131" s="216"/>
      <c r="BG131" s="216"/>
      <c r="BH131" s="216"/>
    </row>
    <row r="132" spans="1:60" outlineLevel="1">
      <c r="A132" s="237"/>
      <c r="B132" s="227"/>
      <c r="C132" s="255" t="s">
        <v>234</v>
      </c>
      <c r="D132" s="232"/>
      <c r="E132" s="262">
        <v>8.8696999999999999</v>
      </c>
      <c r="F132" s="234"/>
      <c r="G132" s="239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6"/>
      <c r="AH132" s="216"/>
      <c r="AI132" s="216"/>
      <c r="AJ132" s="216"/>
      <c r="AK132" s="216"/>
      <c r="AL132" s="216"/>
      <c r="AM132" s="216"/>
      <c r="AN132" s="216"/>
      <c r="AO132" s="216"/>
      <c r="AP132" s="216"/>
      <c r="AQ132" s="216"/>
      <c r="AR132" s="216"/>
      <c r="AS132" s="216"/>
      <c r="AT132" s="216"/>
      <c r="AU132" s="216"/>
      <c r="AV132" s="216"/>
      <c r="AW132" s="216"/>
      <c r="AX132" s="216"/>
      <c r="AY132" s="216"/>
      <c r="AZ132" s="216"/>
      <c r="BA132" s="216"/>
      <c r="BB132" s="216"/>
      <c r="BC132" s="216"/>
      <c r="BD132" s="216"/>
      <c r="BE132" s="216"/>
      <c r="BF132" s="216"/>
      <c r="BG132" s="216"/>
      <c r="BH132" s="216"/>
    </row>
    <row r="133" spans="1:60" outlineLevel="1">
      <c r="A133" s="237">
        <v>33</v>
      </c>
      <c r="B133" s="227" t="s">
        <v>235</v>
      </c>
      <c r="C133" s="252" t="s">
        <v>236</v>
      </c>
      <c r="D133" s="229" t="s">
        <v>110</v>
      </c>
      <c r="E133" s="260">
        <v>96.3</v>
      </c>
      <c r="F133" s="234"/>
      <c r="G133" s="239">
        <f>E133*F133</f>
        <v>0</v>
      </c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6"/>
      <c r="AH133" s="216"/>
      <c r="AI133" s="216"/>
      <c r="AJ133" s="216"/>
      <c r="AK133" s="216"/>
      <c r="AL133" s="216"/>
      <c r="AM133" s="216"/>
      <c r="AN133" s="216"/>
      <c r="AO133" s="216"/>
      <c r="AP133" s="216"/>
      <c r="AQ133" s="216"/>
      <c r="AR133" s="216"/>
      <c r="AS133" s="216"/>
      <c r="AT133" s="216"/>
      <c r="AU133" s="216"/>
      <c r="AV133" s="216"/>
      <c r="AW133" s="216"/>
      <c r="AX133" s="216"/>
      <c r="AY133" s="216"/>
      <c r="AZ133" s="216"/>
      <c r="BA133" s="216"/>
      <c r="BB133" s="216"/>
      <c r="BC133" s="216"/>
      <c r="BD133" s="216"/>
      <c r="BE133" s="216"/>
      <c r="BF133" s="216"/>
      <c r="BG133" s="216"/>
      <c r="BH133" s="216"/>
    </row>
    <row r="134" spans="1:60" outlineLevel="1">
      <c r="A134" s="237"/>
      <c r="B134" s="227"/>
      <c r="C134" s="255" t="s">
        <v>125</v>
      </c>
      <c r="D134" s="232"/>
      <c r="E134" s="262"/>
      <c r="F134" s="234"/>
      <c r="G134" s="239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6"/>
      <c r="AI134" s="216"/>
      <c r="AJ134" s="216"/>
      <c r="AK134" s="216"/>
      <c r="AL134" s="216"/>
      <c r="AM134" s="216"/>
      <c r="AN134" s="216"/>
      <c r="AO134" s="216"/>
      <c r="AP134" s="216"/>
      <c r="AQ134" s="216"/>
      <c r="AR134" s="216"/>
      <c r="AS134" s="216"/>
      <c r="AT134" s="216"/>
      <c r="AU134" s="216"/>
      <c r="AV134" s="216"/>
      <c r="AW134" s="216"/>
      <c r="AX134" s="216"/>
      <c r="AY134" s="216"/>
      <c r="AZ134" s="216"/>
      <c r="BA134" s="216"/>
      <c r="BB134" s="216"/>
      <c r="BC134" s="216"/>
      <c r="BD134" s="216"/>
      <c r="BE134" s="216"/>
      <c r="BF134" s="216"/>
      <c r="BG134" s="216"/>
      <c r="BH134" s="216"/>
    </row>
    <row r="135" spans="1:60" outlineLevel="1">
      <c r="A135" s="237"/>
      <c r="B135" s="227"/>
      <c r="C135" s="255" t="s">
        <v>126</v>
      </c>
      <c r="D135" s="232"/>
      <c r="E135" s="262">
        <v>16.05</v>
      </c>
      <c r="F135" s="234"/>
      <c r="G135" s="239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6"/>
      <c r="AI135" s="216"/>
      <c r="AJ135" s="216"/>
      <c r="AK135" s="216"/>
      <c r="AL135" s="216"/>
      <c r="AM135" s="216"/>
      <c r="AN135" s="216"/>
      <c r="AO135" s="216"/>
      <c r="AP135" s="216"/>
      <c r="AQ135" s="216"/>
      <c r="AR135" s="216"/>
      <c r="AS135" s="216"/>
      <c r="AT135" s="216"/>
      <c r="AU135" s="216"/>
      <c r="AV135" s="216"/>
      <c r="AW135" s="216"/>
      <c r="AX135" s="216"/>
      <c r="AY135" s="216"/>
      <c r="AZ135" s="216"/>
      <c r="BA135" s="216"/>
      <c r="BB135" s="216"/>
      <c r="BC135" s="216"/>
      <c r="BD135" s="216"/>
      <c r="BE135" s="216"/>
      <c r="BF135" s="216"/>
      <c r="BG135" s="216"/>
      <c r="BH135" s="216"/>
    </row>
    <row r="136" spans="1:60" outlineLevel="1">
      <c r="A136" s="237"/>
      <c r="B136" s="227"/>
      <c r="C136" s="255" t="s">
        <v>127</v>
      </c>
      <c r="D136" s="232"/>
      <c r="E136" s="262"/>
      <c r="F136" s="234"/>
      <c r="G136" s="239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6"/>
      <c r="AH136" s="216"/>
      <c r="AI136" s="216"/>
      <c r="AJ136" s="216"/>
      <c r="AK136" s="216"/>
      <c r="AL136" s="216"/>
      <c r="AM136" s="216"/>
      <c r="AN136" s="216"/>
      <c r="AO136" s="216"/>
      <c r="AP136" s="216"/>
      <c r="AQ136" s="216"/>
      <c r="AR136" s="216"/>
      <c r="AS136" s="216"/>
      <c r="AT136" s="216"/>
      <c r="AU136" s="216"/>
      <c r="AV136" s="216"/>
      <c r="AW136" s="216"/>
      <c r="AX136" s="216"/>
      <c r="AY136" s="216"/>
      <c r="AZ136" s="216"/>
      <c r="BA136" s="216"/>
      <c r="BB136" s="216"/>
      <c r="BC136" s="216"/>
      <c r="BD136" s="216"/>
      <c r="BE136" s="216"/>
      <c r="BF136" s="216"/>
      <c r="BG136" s="216"/>
      <c r="BH136" s="216"/>
    </row>
    <row r="137" spans="1:60" outlineLevel="1">
      <c r="A137" s="237"/>
      <c r="B137" s="227"/>
      <c r="C137" s="255" t="s">
        <v>128</v>
      </c>
      <c r="D137" s="232"/>
      <c r="E137" s="262">
        <v>80.25</v>
      </c>
      <c r="F137" s="234"/>
      <c r="G137" s="239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16"/>
      <c r="AO137" s="216"/>
      <c r="AP137" s="216"/>
      <c r="AQ137" s="216"/>
      <c r="AR137" s="216"/>
      <c r="AS137" s="216"/>
      <c r="AT137" s="216"/>
      <c r="AU137" s="216"/>
      <c r="AV137" s="216"/>
      <c r="AW137" s="216"/>
      <c r="AX137" s="216"/>
      <c r="AY137" s="216"/>
      <c r="AZ137" s="216"/>
      <c r="BA137" s="216"/>
      <c r="BB137" s="216"/>
      <c r="BC137" s="216"/>
      <c r="BD137" s="216"/>
      <c r="BE137" s="216"/>
      <c r="BF137" s="216"/>
      <c r="BG137" s="216"/>
      <c r="BH137" s="216"/>
    </row>
    <row r="138" spans="1:60" outlineLevel="1">
      <c r="A138" s="237">
        <v>34</v>
      </c>
      <c r="B138" s="227" t="s">
        <v>237</v>
      </c>
      <c r="C138" s="252" t="s">
        <v>238</v>
      </c>
      <c r="D138" s="229" t="s">
        <v>160</v>
      </c>
      <c r="E138" s="260">
        <v>3.4184999999999999</v>
      </c>
      <c r="F138" s="234"/>
      <c r="G138" s="239">
        <f>E138*F138</f>
        <v>0</v>
      </c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6"/>
      <c r="AI138" s="216"/>
      <c r="AJ138" s="216"/>
      <c r="AK138" s="216"/>
      <c r="AL138" s="216"/>
      <c r="AM138" s="216"/>
      <c r="AN138" s="216"/>
      <c r="AO138" s="216"/>
      <c r="AP138" s="216"/>
      <c r="AQ138" s="216"/>
      <c r="AR138" s="216"/>
      <c r="AS138" s="216"/>
      <c r="AT138" s="216"/>
      <c r="AU138" s="216"/>
      <c r="AV138" s="216"/>
      <c r="AW138" s="216"/>
      <c r="AX138" s="216"/>
      <c r="AY138" s="216"/>
      <c r="AZ138" s="216"/>
      <c r="BA138" s="216"/>
      <c r="BB138" s="216"/>
      <c r="BC138" s="216"/>
      <c r="BD138" s="216"/>
      <c r="BE138" s="216"/>
      <c r="BF138" s="216"/>
      <c r="BG138" s="216"/>
      <c r="BH138" s="216"/>
    </row>
    <row r="139" spans="1:60" outlineLevel="1">
      <c r="A139" s="237"/>
      <c r="B139" s="227"/>
      <c r="C139" s="255" t="s">
        <v>239</v>
      </c>
      <c r="D139" s="232"/>
      <c r="E139" s="262">
        <v>2.415</v>
      </c>
      <c r="F139" s="234"/>
      <c r="G139" s="239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6"/>
      <c r="AH139" s="216"/>
      <c r="AI139" s="216"/>
      <c r="AJ139" s="216"/>
      <c r="AK139" s="216"/>
      <c r="AL139" s="216"/>
      <c r="AM139" s="216"/>
      <c r="AN139" s="216"/>
      <c r="AO139" s="216"/>
      <c r="AP139" s="216"/>
      <c r="AQ139" s="216"/>
      <c r="AR139" s="216"/>
      <c r="AS139" s="216"/>
      <c r="AT139" s="216"/>
      <c r="AU139" s="216"/>
      <c r="AV139" s="216"/>
      <c r="AW139" s="216"/>
      <c r="AX139" s="216"/>
      <c r="AY139" s="216"/>
      <c r="AZ139" s="216"/>
      <c r="BA139" s="216"/>
      <c r="BB139" s="216"/>
      <c r="BC139" s="216"/>
      <c r="BD139" s="216"/>
      <c r="BE139" s="216"/>
      <c r="BF139" s="216"/>
      <c r="BG139" s="216"/>
      <c r="BH139" s="216"/>
    </row>
    <row r="140" spans="1:60" outlineLevel="1">
      <c r="A140" s="237"/>
      <c r="B140" s="227"/>
      <c r="C140" s="255" t="s">
        <v>240</v>
      </c>
      <c r="D140" s="232"/>
      <c r="E140" s="262">
        <v>1.0035000000000001</v>
      </c>
      <c r="F140" s="234"/>
      <c r="G140" s="239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6"/>
      <c r="AH140" s="216"/>
      <c r="AI140" s="216"/>
      <c r="AJ140" s="216"/>
      <c r="AK140" s="216"/>
      <c r="AL140" s="216"/>
      <c r="AM140" s="216"/>
      <c r="AN140" s="216"/>
      <c r="AO140" s="216"/>
      <c r="AP140" s="216"/>
      <c r="AQ140" s="216"/>
      <c r="AR140" s="216"/>
      <c r="AS140" s="216"/>
      <c r="AT140" s="216"/>
      <c r="AU140" s="216"/>
      <c r="AV140" s="216"/>
      <c r="AW140" s="216"/>
      <c r="AX140" s="216"/>
      <c r="AY140" s="216"/>
      <c r="AZ140" s="216"/>
      <c r="BA140" s="216"/>
      <c r="BB140" s="216"/>
      <c r="BC140" s="216"/>
      <c r="BD140" s="216"/>
      <c r="BE140" s="216"/>
      <c r="BF140" s="216"/>
      <c r="BG140" s="216"/>
      <c r="BH140" s="216"/>
    </row>
    <row r="141" spans="1:60" outlineLevel="1">
      <c r="A141" s="237">
        <v>35</v>
      </c>
      <c r="B141" s="227" t="s">
        <v>241</v>
      </c>
      <c r="C141" s="252" t="s">
        <v>242</v>
      </c>
      <c r="D141" s="229" t="s">
        <v>104</v>
      </c>
      <c r="E141" s="260">
        <v>2</v>
      </c>
      <c r="F141" s="234"/>
      <c r="G141" s="239">
        <f>E141*F141</f>
        <v>0</v>
      </c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6"/>
      <c r="AH141" s="216"/>
      <c r="AI141" s="216"/>
      <c r="AJ141" s="216"/>
      <c r="AK141" s="216"/>
      <c r="AL141" s="216"/>
      <c r="AM141" s="216"/>
      <c r="AN141" s="216"/>
      <c r="AO141" s="216"/>
      <c r="AP141" s="216"/>
      <c r="AQ141" s="216"/>
      <c r="AR141" s="216"/>
      <c r="AS141" s="216"/>
      <c r="AT141" s="216"/>
      <c r="AU141" s="216"/>
      <c r="AV141" s="216"/>
      <c r="AW141" s="216"/>
      <c r="AX141" s="216"/>
      <c r="AY141" s="216"/>
      <c r="AZ141" s="216"/>
      <c r="BA141" s="216"/>
      <c r="BB141" s="216"/>
      <c r="BC141" s="216"/>
      <c r="BD141" s="216"/>
      <c r="BE141" s="216"/>
      <c r="BF141" s="216"/>
      <c r="BG141" s="216"/>
      <c r="BH141" s="216"/>
    </row>
    <row r="142" spans="1:60" outlineLevel="1">
      <c r="A142" s="237"/>
      <c r="B142" s="227"/>
      <c r="C142" s="255" t="s">
        <v>243</v>
      </c>
      <c r="D142" s="232"/>
      <c r="E142" s="262">
        <v>2</v>
      </c>
      <c r="F142" s="234"/>
      <c r="G142" s="239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16"/>
      <c r="AG142" s="216"/>
      <c r="AH142" s="216"/>
      <c r="AI142" s="216"/>
      <c r="AJ142" s="216"/>
      <c r="AK142" s="216"/>
      <c r="AL142" s="216"/>
      <c r="AM142" s="216"/>
      <c r="AN142" s="216"/>
      <c r="AO142" s="216"/>
      <c r="AP142" s="216"/>
      <c r="AQ142" s="216"/>
      <c r="AR142" s="216"/>
      <c r="AS142" s="216"/>
      <c r="AT142" s="216"/>
      <c r="AU142" s="216"/>
      <c r="AV142" s="216"/>
      <c r="AW142" s="216"/>
      <c r="AX142" s="216"/>
      <c r="AY142" s="216"/>
      <c r="AZ142" s="216"/>
      <c r="BA142" s="216"/>
      <c r="BB142" s="216"/>
      <c r="BC142" s="216"/>
      <c r="BD142" s="216"/>
      <c r="BE142" s="216"/>
      <c r="BF142" s="216"/>
      <c r="BG142" s="216"/>
      <c r="BH142" s="216"/>
    </row>
    <row r="143" spans="1:60" outlineLevel="1">
      <c r="A143" s="237">
        <v>36</v>
      </c>
      <c r="B143" s="227" t="s">
        <v>244</v>
      </c>
      <c r="C143" s="252" t="s">
        <v>245</v>
      </c>
      <c r="D143" s="229" t="s">
        <v>104</v>
      </c>
      <c r="E143" s="260">
        <v>28</v>
      </c>
      <c r="F143" s="234"/>
      <c r="G143" s="239">
        <f>E143*F143</f>
        <v>0</v>
      </c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16"/>
      <c r="AG143" s="216"/>
      <c r="AH143" s="216"/>
      <c r="AI143" s="216"/>
      <c r="AJ143" s="216"/>
      <c r="AK143" s="216"/>
      <c r="AL143" s="216"/>
      <c r="AM143" s="216"/>
      <c r="AN143" s="216"/>
      <c r="AO143" s="216"/>
      <c r="AP143" s="216"/>
      <c r="AQ143" s="216"/>
      <c r="AR143" s="216"/>
      <c r="AS143" s="216"/>
      <c r="AT143" s="216"/>
      <c r="AU143" s="216"/>
      <c r="AV143" s="216"/>
      <c r="AW143" s="216"/>
      <c r="AX143" s="216"/>
      <c r="AY143" s="216"/>
      <c r="AZ143" s="216"/>
      <c r="BA143" s="216"/>
      <c r="BB143" s="216"/>
      <c r="BC143" s="216"/>
      <c r="BD143" s="216"/>
      <c r="BE143" s="216"/>
      <c r="BF143" s="216"/>
      <c r="BG143" s="216"/>
      <c r="BH143" s="216"/>
    </row>
    <row r="144" spans="1:60" outlineLevel="1">
      <c r="A144" s="237"/>
      <c r="B144" s="227"/>
      <c r="C144" s="255" t="s">
        <v>246</v>
      </c>
      <c r="D144" s="232"/>
      <c r="E144" s="262">
        <v>3</v>
      </c>
      <c r="F144" s="234"/>
      <c r="G144" s="239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6"/>
      <c r="AH144" s="216"/>
      <c r="AI144" s="216"/>
      <c r="AJ144" s="216"/>
      <c r="AK144" s="216"/>
      <c r="AL144" s="216"/>
      <c r="AM144" s="216"/>
      <c r="AN144" s="216"/>
      <c r="AO144" s="216"/>
      <c r="AP144" s="216"/>
      <c r="AQ144" s="216"/>
      <c r="AR144" s="216"/>
      <c r="AS144" s="216"/>
      <c r="AT144" s="216"/>
      <c r="AU144" s="216"/>
      <c r="AV144" s="216"/>
      <c r="AW144" s="216"/>
      <c r="AX144" s="216"/>
      <c r="AY144" s="216"/>
      <c r="AZ144" s="216"/>
      <c r="BA144" s="216"/>
      <c r="BB144" s="216"/>
      <c r="BC144" s="216"/>
      <c r="BD144" s="216"/>
      <c r="BE144" s="216"/>
      <c r="BF144" s="216"/>
      <c r="BG144" s="216"/>
      <c r="BH144" s="216"/>
    </row>
    <row r="145" spans="1:60" outlineLevel="1">
      <c r="A145" s="237"/>
      <c r="B145" s="227"/>
      <c r="C145" s="255" t="s">
        <v>247</v>
      </c>
      <c r="D145" s="232"/>
      <c r="E145" s="262">
        <v>25</v>
      </c>
      <c r="F145" s="234"/>
      <c r="G145" s="239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16"/>
      <c r="AI145" s="216"/>
      <c r="AJ145" s="216"/>
      <c r="AK145" s="216"/>
      <c r="AL145" s="216"/>
      <c r="AM145" s="216"/>
      <c r="AN145" s="216"/>
      <c r="AO145" s="216"/>
      <c r="AP145" s="216"/>
      <c r="AQ145" s="216"/>
      <c r="AR145" s="216"/>
      <c r="AS145" s="216"/>
      <c r="AT145" s="216"/>
      <c r="AU145" s="216"/>
      <c r="AV145" s="216"/>
      <c r="AW145" s="216"/>
      <c r="AX145" s="216"/>
      <c r="AY145" s="216"/>
      <c r="AZ145" s="216"/>
      <c r="BA145" s="216"/>
      <c r="BB145" s="216"/>
      <c r="BC145" s="216"/>
      <c r="BD145" s="216"/>
      <c r="BE145" s="216"/>
      <c r="BF145" s="216"/>
      <c r="BG145" s="216"/>
      <c r="BH145" s="216"/>
    </row>
    <row r="146" spans="1:60" outlineLevel="1">
      <c r="A146" s="237">
        <v>37</v>
      </c>
      <c r="B146" s="227" t="s">
        <v>248</v>
      </c>
      <c r="C146" s="252" t="s">
        <v>249</v>
      </c>
      <c r="D146" s="229" t="s">
        <v>110</v>
      </c>
      <c r="E146" s="260">
        <v>17.600000000000001</v>
      </c>
      <c r="F146" s="234"/>
      <c r="G146" s="239">
        <f>E146*F146</f>
        <v>0</v>
      </c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16"/>
      <c r="AG146" s="216"/>
      <c r="AH146" s="216"/>
      <c r="AI146" s="216"/>
      <c r="AJ146" s="216"/>
      <c r="AK146" s="216"/>
      <c r="AL146" s="216"/>
      <c r="AM146" s="216"/>
      <c r="AN146" s="216"/>
      <c r="AO146" s="216"/>
      <c r="AP146" s="216"/>
      <c r="AQ146" s="216"/>
      <c r="AR146" s="216"/>
      <c r="AS146" s="216"/>
      <c r="AT146" s="216"/>
      <c r="AU146" s="216"/>
      <c r="AV146" s="216"/>
      <c r="AW146" s="216"/>
      <c r="AX146" s="216"/>
      <c r="AY146" s="216"/>
      <c r="AZ146" s="216"/>
      <c r="BA146" s="216"/>
      <c r="BB146" s="216"/>
      <c r="BC146" s="216"/>
      <c r="BD146" s="216"/>
      <c r="BE146" s="216"/>
      <c r="BF146" s="216"/>
      <c r="BG146" s="216"/>
      <c r="BH146" s="216"/>
    </row>
    <row r="147" spans="1:60" outlineLevel="1">
      <c r="A147" s="237"/>
      <c r="B147" s="227"/>
      <c r="C147" s="255" t="s">
        <v>250</v>
      </c>
      <c r="D147" s="232"/>
      <c r="E147" s="262">
        <v>3.2</v>
      </c>
      <c r="F147" s="234"/>
      <c r="G147" s="239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6"/>
      <c r="AH147" s="216"/>
      <c r="AI147" s="216"/>
      <c r="AJ147" s="216"/>
      <c r="AK147" s="216"/>
      <c r="AL147" s="216"/>
      <c r="AM147" s="216"/>
      <c r="AN147" s="216"/>
      <c r="AO147" s="216"/>
      <c r="AP147" s="216"/>
      <c r="AQ147" s="216"/>
      <c r="AR147" s="216"/>
      <c r="AS147" s="216"/>
      <c r="AT147" s="216"/>
      <c r="AU147" s="216"/>
      <c r="AV147" s="216"/>
      <c r="AW147" s="216"/>
      <c r="AX147" s="216"/>
      <c r="AY147" s="216"/>
      <c r="AZ147" s="216"/>
      <c r="BA147" s="216"/>
      <c r="BB147" s="216"/>
      <c r="BC147" s="216"/>
      <c r="BD147" s="216"/>
      <c r="BE147" s="216"/>
      <c r="BF147" s="216"/>
      <c r="BG147" s="216"/>
      <c r="BH147" s="216"/>
    </row>
    <row r="148" spans="1:60" outlineLevel="1">
      <c r="A148" s="237"/>
      <c r="B148" s="227"/>
      <c r="C148" s="255" t="s">
        <v>251</v>
      </c>
      <c r="D148" s="232"/>
      <c r="E148" s="262">
        <v>5.4</v>
      </c>
      <c r="F148" s="234"/>
      <c r="G148" s="239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16"/>
      <c r="AI148" s="216"/>
      <c r="AJ148" s="216"/>
      <c r="AK148" s="216"/>
      <c r="AL148" s="216"/>
      <c r="AM148" s="216"/>
      <c r="AN148" s="216"/>
      <c r="AO148" s="216"/>
      <c r="AP148" s="216"/>
      <c r="AQ148" s="216"/>
      <c r="AR148" s="216"/>
      <c r="AS148" s="216"/>
      <c r="AT148" s="216"/>
      <c r="AU148" s="216"/>
      <c r="AV148" s="216"/>
      <c r="AW148" s="216"/>
      <c r="AX148" s="216"/>
      <c r="AY148" s="216"/>
      <c r="AZ148" s="216"/>
      <c r="BA148" s="216"/>
      <c r="BB148" s="216"/>
      <c r="BC148" s="216"/>
      <c r="BD148" s="216"/>
      <c r="BE148" s="216"/>
      <c r="BF148" s="216"/>
      <c r="BG148" s="216"/>
      <c r="BH148" s="216"/>
    </row>
    <row r="149" spans="1:60" outlineLevel="1">
      <c r="A149" s="237"/>
      <c r="B149" s="227"/>
      <c r="C149" s="255" t="s">
        <v>252</v>
      </c>
      <c r="D149" s="232"/>
      <c r="E149" s="262">
        <v>9</v>
      </c>
      <c r="F149" s="234"/>
      <c r="G149" s="239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6"/>
      <c r="AH149" s="216"/>
      <c r="AI149" s="216"/>
      <c r="AJ149" s="216"/>
      <c r="AK149" s="216"/>
      <c r="AL149" s="216"/>
      <c r="AM149" s="216"/>
      <c r="AN149" s="216"/>
      <c r="AO149" s="216"/>
      <c r="AP149" s="216"/>
      <c r="AQ149" s="216"/>
      <c r="AR149" s="216"/>
      <c r="AS149" s="216"/>
      <c r="AT149" s="216"/>
      <c r="AU149" s="216"/>
      <c r="AV149" s="216"/>
      <c r="AW149" s="216"/>
      <c r="AX149" s="216"/>
      <c r="AY149" s="216"/>
      <c r="AZ149" s="216"/>
      <c r="BA149" s="216"/>
      <c r="BB149" s="216"/>
      <c r="BC149" s="216"/>
      <c r="BD149" s="216"/>
      <c r="BE149" s="216"/>
      <c r="BF149" s="216"/>
      <c r="BG149" s="216"/>
      <c r="BH149" s="216"/>
    </row>
    <row r="150" spans="1:60" outlineLevel="1">
      <c r="A150" s="237">
        <v>38</v>
      </c>
      <c r="B150" s="227" t="s">
        <v>253</v>
      </c>
      <c r="C150" s="252" t="s">
        <v>254</v>
      </c>
      <c r="D150" s="229" t="s">
        <v>110</v>
      </c>
      <c r="E150" s="260">
        <v>28</v>
      </c>
      <c r="F150" s="234"/>
      <c r="G150" s="239">
        <f>E150*F150</f>
        <v>0</v>
      </c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6"/>
      <c r="AH150" s="216"/>
      <c r="AI150" s="216"/>
      <c r="AJ150" s="216"/>
      <c r="AK150" s="216"/>
      <c r="AL150" s="216"/>
      <c r="AM150" s="216"/>
      <c r="AN150" s="216"/>
      <c r="AO150" s="216"/>
      <c r="AP150" s="216"/>
      <c r="AQ150" s="216"/>
      <c r="AR150" s="216"/>
      <c r="AS150" s="216"/>
      <c r="AT150" s="216"/>
      <c r="AU150" s="216"/>
      <c r="AV150" s="216"/>
      <c r="AW150" s="216"/>
      <c r="AX150" s="216"/>
      <c r="AY150" s="216"/>
      <c r="AZ150" s="216"/>
      <c r="BA150" s="216"/>
      <c r="BB150" s="216"/>
      <c r="BC150" s="216"/>
      <c r="BD150" s="216"/>
      <c r="BE150" s="216"/>
      <c r="BF150" s="216"/>
      <c r="BG150" s="216"/>
      <c r="BH150" s="216"/>
    </row>
    <row r="151" spans="1:60" outlineLevel="1">
      <c r="A151" s="237"/>
      <c r="B151" s="227"/>
      <c r="C151" s="255" t="s">
        <v>255</v>
      </c>
      <c r="D151" s="232"/>
      <c r="E151" s="262">
        <v>28</v>
      </c>
      <c r="F151" s="234"/>
      <c r="G151" s="239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6"/>
      <c r="AI151" s="216"/>
      <c r="AJ151" s="216"/>
      <c r="AK151" s="216"/>
      <c r="AL151" s="216"/>
      <c r="AM151" s="216"/>
      <c r="AN151" s="216"/>
      <c r="AO151" s="216"/>
      <c r="AP151" s="216"/>
      <c r="AQ151" s="216"/>
      <c r="AR151" s="216"/>
      <c r="AS151" s="216"/>
      <c r="AT151" s="216"/>
      <c r="AU151" s="216"/>
      <c r="AV151" s="216"/>
      <c r="AW151" s="216"/>
      <c r="AX151" s="216"/>
      <c r="AY151" s="216"/>
      <c r="AZ151" s="216"/>
      <c r="BA151" s="216"/>
      <c r="BB151" s="216"/>
      <c r="BC151" s="216"/>
      <c r="BD151" s="216"/>
      <c r="BE151" s="216"/>
      <c r="BF151" s="216"/>
      <c r="BG151" s="216"/>
      <c r="BH151" s="216"/>
    </row>
    <row r="152" spans="1:60" outlineLevel="1">
      <c r="A152" s="237">
        <v>39</v>
      </c>
      <c r="B152" s="227" t="s">
        <v>256</v>
      </c>
      <c r="C152" s="252" t="s">
        <v>257</v>
      </c>
      <c r="D152" s="229" t="s">
        <v>131</v>
      </c>
      <c r="E152" s="260">
        <v>33.799999999999997</v>
      </c>
      <c r="F152" s="234"/>
      <c r="G152" s="239">
        <f>E152*F152</f>
        <v>0</v>
      </c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216"/>
      <c r="AC152" s="216"/>
      <c r="AD152" s="216"/>
      <c r="AE152" s="216"/>
      <c r="AF152" s="216"/>
      <c r="AG152" s="216"/>
      <c r="AH152" s="216"/>
      <c r="AI152" s="216"/>
      <c r="AJ152" s="216"/>
      <c r="AK152" s="216"/>
      <c r="AL152" s="216"/>
      <c r="AM152" s="216"/>
      <c r="AN152" s="216"/>
      <c r="AO152" s="216"/>
      <c r="AP152" s="216"/>
      <c r="AQ152" s="216"/>
      <c r="AR152" s="216"/>
      <c r="AS152" s="216"/>
      <c r="AT152" s="216"/>
      <c r="AU152" s="216"/>
      <c r="AV152" s="216"/>
      <c r="AW152" s="216"/>
      <c r="AX152" s="216"/>
      <c r="AY152" s="216"/>
      <c r="AZ152" s="216"/>
      <c r="BA152" s="216"/>
      <c r="BB152" s="216"/>
      <c r="BC152" s="216"/>
      <c r="BD152" s="216"/>
      <c r="BE152" s="216"/>
      <c r="BF152" s="216"/>
      <c r="BG152" s="216"/>
      <c r="BH152" s="216"/>
    </row>
    <row r="153" spans="1:60" outlineLevel="1">
      <c r="A153" s="237"/>
      <c r="B153" s="227"/>
      <c r="C153" s="255" t="s">
        <v>258</v>
      </c>
      <c r="D153" s="232"/>
      <c r="E153" s="262"/>
      <c r="F153" s="234"/>
      <c r="G153" s="239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  <c r="AA153" s="216"/>
      <c r="AB153" s="216"/>
      <c r="AC153" s="216"/>
      <c r="AD153" s="216"/>
      <c r="AE153" s="216"/>
      <c r="AF153" s="216"/>
      <c r="AG153" s="216"/>
      <c r="AH153" s="216"/>
      <c r="AI153" s="216"/>
      <c r="AJ153" s="216"/>
      <c r="AK153" s="216"/>
      <c r="AL153" s="216"/>
      <c r="AM153" s="216"/>
      <c r="AN153" s="216"/>
      <c r="AO153" s="216"/>
      <c r="AP153" s="216"/>
      <c r="AQ153" s="216"/>
      <c r="AR153" s="216"/>
      <c r="AS153" s="216"/>
      <c r="AT153" s="216"/>
      <c r="AU153" s="216"/>
      <c r="AV153" s="216"/>
      <c r="AW153" s="216"/>
      <c r="AX153" s="216"/>
      <c r="AY153" s="216"/>
      <c r="AZ153" s="216"/>
      <c r="BA153" s="216"/>
      <c r="BB153" s="216"/>
      <c r="BC153" s="216"/>
      <c r="BD153" s="216"/>
      <c r="BE153" s="216"/>
      <c r="BF153" s="216"/>
      <c r="BG153" s="216"/>
      <c r="BH153" s="216"/>
    </row>
    <row r="154" spans="1:60" outlineLevel="1">
      <c r="A154" s="237"/>
      <c r="B154" s="227"/>
      <c r="C154" s="255" t="s">
        <v>259</v>
      </c>
      <c r="D154" s="232"/>
      <c r="E154" s="262">
        <v>33.799999999999997</v>
      </c>
      <c r="F154" s="234"/>
      <c r="G154" s="239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16"/>
      <c r="AI154" s="216"/>
      <c r="AJ154" s="216"/>
      <c r="AK154" s="216"/>
      <c r="AL154" s="216"/>
      <c r="AM154" s="216"/>
      <c r="AN154" s="216"/>
      <c r="AO154" s="216"/>
      <c r="AP154" s="216"/>
      <c r="AQ154" s="216"/>
      <c r="AR154" s="216"/>
      <c r="AS154" s="216"/>
      <c r="AT154" s="216"/>
      <c r="AU154" s="216"/>
      <c r="AV154" s="216"/>
      <c r="AW154" s="216"/>
      <c r="AX154" s="216"/>
      <c r="AY154" s="216"/>
      <c r="AZ154" s="216"/>
      <c r="BA154" s="216"/>
      <c r="BB154" s="216"/>
      <c r="BC154" s="216"/>
      <c r="BD154" s="216"/>
      <c r="BE154" s="216"/>
      <c r="BF154" s="216"/>
      <c r="BG154" s="216"/>
      <c r="BH154" s="216"/>
    </row>
    <row r="155" spans="1:60" outlineLevel="1">
      <c r="A155" s="237">
        <v>40</v>
      </c>
      <c r="B155" s="227" t="s">
        <v>260</v>
      </c>
      <c r="C155" s="252" t="s">
        <v>261</v>
      </c>
      <c r="D155" s="229" t="s">
        <v>131</v>
      </c>
      <c r="E155" s="260">
        <v>2</v>
      </c>
      <c r="F155" s="234"/>
      <c r="G155" s="239">
        <f>E155*F155</f>
        <v>0</v>
      </c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16"/>
      <c r="AG155" s="216"/>
      <c r="AH155" s="216"/>
      <c r="AI155" s="216"/>
      <c r="AJ155" s="216"/>
      <c r="AK155" s="216"/>
      <c r="AL155" s="216"/>
      <c r="AM155" s="216"/>
      <c r="AN155" s="216"/>
      <c r="AO155" s="216"/>
      <c r="AP155" s="216"/>
      <c r="AQ155" s="216"/>
      <c r="AR155" s="216"/>
      <c r="AS155" s="216"/>
      <c r="AT155" s="216"/>
      <c r="AU155" s="216"/>
      <c r="AV155" s="216"/>
      <c r="AW155" s="216"/>
      <c r="AX155" s="216"/>
      <c r="AY155" s="216"/>
      <c r="AZ155" s="216"/>
      <c r="BA155" s="216"/>
      <c r="BB155" s="216"/>
      <c r="BC155" s="216"/>
      <c r="BD155" s="216"/>
      <c r="BE155" s="216"/>
      <c r="BF155" s="216"/>
      <c r="BG155" s="216"/>
      <c r="BH155" s="216"/>
    </row>
    <row r="156" spans="1:60" outlineLevel="1">
      <c r="A156" s="237"/>
      <c r="B156" s="227"/>
      <c r="C156" s="255" t="s">
        <v>262</v>
      </c>
      <c r="D156" s="232"/>
      <c r="E156" s="262"/>
      <c r="F156" s="234"/>
      <c r="G156" s="239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16"/>
      <c r="AG156" s="216"/>
      <c r="AH156" s="216"/>
      <c r="AI156" s="216"/>
      <c r="AJ156" s="216"/>
      <c r="AK156" s="216"/>
      <c r="AL156" s="216"/>
      <c r="AM156" s="216"/>
      <c r="AN156" s="216"/>
      <c r="AO156" s="216"/>
      <c r="AP156" s="216"/>
      <c r="AQ156" s="216"/>
      <c r="AR156" s="216"/>
      <c r="AS156" s="216"/>
      <c r="AT156" s="216"/>
      <c r="AU156" s="216"/>
      <c r="AV156" s="216"/>
      <c r="AW156" s="216"/>
      <c r="AX156" s="216"/>
      <c r="AY156" s="216"/>
      <c r="AZ156" s="216"/>
      <c r="BA156" s="216"/>
      <c r="BB156" s="216"/>
      <c r="BC156" s="216"/>
      <c r="BD156" s="216"/>
      <c r="BE156" s="216"/>
      <c r="BF156" s="216"/>
      <c r="BG156" s="216"/>
      <c r="BH156" s="216"/>
    </row>
    <row r="157" spans="1:60" outlineLevel="1">
      <c r="A157" s="237"/>
      <c r="B157" s="227"/>
      <c r="C157" s="255" t="s">
        <v>263</v>
      </c>
      <c r="D157" s="232"/>
      <c r="E157" s="262">
        <v>2</v>
      </c>
      <c r="F157" s="234"/>
      <c r="G157" s="239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6"/>
      <c r="AH157" s="216"/>
      <c r="AI157" s="216"/>
      <c r="AJ157" s="216"/>
      <c r="AK157" s="216"/>
      <c r="AL157" s="216"/>
      <c r="AM157" s="216"/>
      <c r="AN157" s="216"/>
      <c r="AO157" s="216"/>
      <c r="AP157" s="216"/>
      <c r="AQ157" s="216"/>
      <c r="AR157" s="216"/>
      <c r="AS157" s="216"/>
      <c r="AT157" s="216"/>
      <c r="AU157" s="216"/>
      <c r="AV157" s="216"/>
      <c r="AW157" s="216"/>
      <c r="AX157" s="216"/>
      <c r="AY157" s="216"/>
      <c r="AZ157" s="216"/>
      <c r="BA157" s="216"/>
      <c r="BB157" s="216"/>
      <c r="BC157" s="216"/>
      <c r="BD157" s="216"/>
      <c r="BE157" s="216"/>
      <c r="BF157" s="216"/>
      <c r="BG157" s="216"/>
      <c r="BH157" s="216"/>
    </row>
    <row r="158" spans="1:60" outlineLevel="1">
      <c r="A158" s="237">
        <v>41</v>
      </c>
      <c r="B158" s="227" t="s">
        <v>264</v>
      </c>
      <c r="C158" s="252" t="s">
        <v>265</v>
      </c>
      <c r="D158" s="229" t="s">
        <v>131</v>
      </c>
      <c r="E158" s="260">
        <v>5.25</v>
      </c>
      <c r="F158" s="234"/>
      <c r="G158" s="239">
        <f>E158*F158</f>
        <v>0</v>
      </c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  <c r="AA158" s="216"/>
      <c r="AB158" s="216"/>
      <c r="AC158" s="216"/>
      <c r="AD158" s="216"/>
      <c r="AE158" s="216"/>
      <c r="AF158" s="216"/>
      <c r="AG158" s="216"/>
      <c r="AH158" s="216"/>
      <c r="AI158" s="216"/>
      <c r="AJ158" s="216"/>
      <c r="AK158" s="216"/>
      <c r="AL158" s="216"/>
      <c r="AM158" s="216"/>
      <c r="AN158" s="216"/>
      <c r="AO158" s="216"/>
      <c r="AP158" s="216"/>
      <c r="AQ158" s="216"/>
      <c r="AR158" s="216"/>
      <c r="AS158" s="216"/>
      <c r="AT158" s="216"/>
      <c r="AU158" s="216"/>
      <c r="AV158" s="216"/>
      <c r="AW158" s="216"/>
      <c r="AX158" s="216"/>
      <c r="AY158" s="216"/>
      <c r="AZ158" s="216"/>
      <c r="BA158" s="216"/>
      <c r="BB158" s="216"/>
      <c r="BC158" s="216"/>
      <c r="BD158" s="216"/>
      <c r="BE158" s="216"/>
      <c r="BF158" s="216"/>
      <c r="BG158" s="216"/>
      <c r="BH158" s="216"/>
    </row>
    <row r="159" spans="1:60" outlineLevel="1">
      <c r="A159" s="237"/>
      <c r="B159" s="227"/>
      <c r="C159" s="255" t="s">
        <v>266</v>
      </c>
      <c r="D159" s="232"/>
      <c r="E159" s="262"/>
      <c r="F159" s="234"/>
      <c r="G159" s="239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  <c r="AA159" s="216"/>
      <c r="AB159" s="216"/>
      <c r="AC159" s="216"/>
      <c r="AD159" s="216"/>
      <c r="AE159" s="216"/>
      <c r="AF159" s="216"/>
      <c r="AG159" s="216"/>
      <c r="AH159" s="216"/>
      <c r="AI159" s="216"/>
      <c r="AJ159" s="216"/>
      <c r="AK159" s="216"/>
      <c r="AL159" s="216"/>
      <c r="AM159" s="216"/>
      <c r="AN159" s="216"/>
      <c r="AO159" s="216"/>
      <c r="AP159" s="216"/>
      <c r="AQ159" s="216"/>
      <c r="AR159" s="216"/>
      <c r="AS159" s="216"/>
      <c r="AT159" s="216"/>
      <c r="AU159" s="216"/>
      <c r="AV159" s="216"/>
      <c r="AW159" s="216"/>
      <c r="AX159" s="216"/>
      <c r="AY159" s="216"/>
      <c r="AZ159" s="216"/>
      <c r="BA159" s="216"/>
      <c r="BB159" s="216"/>
      <c r="BC159" s="216"/>
      <c r="BD159" s="216"/>
      <c r="BE159" s="216"/>
      <c r="BF159" s="216"/>
      <c r="BG159" s="216"/>
      <c r="BH159" s="216"/>
    </row>
    <row r="160" spans="1:60" outlineLevel="1">
      <c r="A160" s="237"/>
      <c r="B160" s="227"/>
      <c r="C160" s="255" t="s">
        <v>267</v>
      </c>
      <c r="D160" s="232"/>
      <c r="E160" s="262">
        <v>5.25</v>
      </c>
      <c r="F160" s="234"/>
      <c r="G160" s="239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6"/>
      <c r="AI160" s="216"/>
      <c r="AJ160" s="216"/>
      <c r="AK160" s="216"/>
      <c r="AL160" s="216"/>
      <c r="AM160" s="216"/>
      <c r="AN160" s="216"/>
      <c r="AO160" s="216"/>
      <c r="AP160" s="216"/>
      <c r="AQ160" s="216"/>
      <c r="AR160" s="216"/>
      <c r="AS160" s="216"/>
      <c r="AT160" s="216"/>
      <c r="AU160" s="216"/>
      <c r="AV160" s="216"/>
      <c r="AW160" s="216"/>
      <c r="AX160" s="216"/>
      <c r="AY160" s="216"/>
      <c r="AZ160" s="216"/>
      <c r="BA160" s="216"/>
      <c r="BB160" s="216"/>
      <c r="BC160" s="216"/>
      <c r="BD160" s="216"/>
      <c r="BE160" s="216"/>
      <c r="BF160" s="216"/>
      <c r="BG160" s="216"/>
      <c r="BH160" s="216"/>
    </row>
    <row r="161" spans="1:60" outlineLevel="1">
      <c r="A161" s="237">
        <v>42</v>
      </c>
      <c r="B161" s="227" t="s">
        <v>268</v>
      </c>
      <c r="C161" s="252" t="s">
        <v>269</v>
      </c>
      <c r="D161" s="229" t="s">
        <v>104</v>
      </c>
      <c r="E161" s="260">
        <v>1</v>
      </c>
      <c r="F161" s="234"/>
      <c r="G161" s="239">
        <f>E161*F161</f>
        <v>0</v>
      </c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16"/>
      <c r="AG161" s="216"/>
      <c r="AH161" s="216"/>
      <c r="AI161" s="216"/>
      <c r="AJ161" s="216"/>
      <c r="AK161" s="216"/>
      <c r="AL161" s="216"/>
      <c r="AM161" s="216"/>
      <c r="AN161" s="216"/>
      <c r="AO161" s="216"/>
      <c r="AP161" s="216"/>
      <c r="AQ161" s="216"/>
      <c r="AR161" s="216"/>
      <c r="AS161" s="216"/>
      <c r="AT161" s="216"/>
      <c r="AU161" s="216"/>
      <c r="AV161" s="216"/>
      <c r="AW161" s="216"/>
      <c r="AX161" s="216"/>
      <c r="AY161" s="216"/>
      <c r="AZ161" s="216"/>
      <c r="BA161" s="216"/>
      <c r="BB161" s="216"/>
      <c r="BC161" s="216"/>
      <c r="BD161" s="216"/>
      <c r="BE161" s="216"/>
      <c r="BF161" s="216"/>
      <c r="BG161" s="216"/>
      <c r="BH161" s="216"/>
    </row>
    <row r="162" spans="1:60" outlineLevel="1">
      <c r="A162" s="237"/>
      <c r="B162" s="227"/>
      <c r="C162" s="253" t="s">
        <v>270</v>
      </c>
      <c r="D162" s="230"/>
      <c r="E162" s="233"/>
      <c r="F162" s="235"/>
      <c r="G162" s="240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6"/>
      <c r="AH162" s="216"/>
      <c r="AI162" s="216"/>
      <c r="AJ162" s="216"/>
      <c r="AK162" s="216"/>
      <c r="AL162" s="216"/>
      <c r="AM162" s="216"/>
      <c r="AN162" s="216"/>
      <c r="AO162" s="216"/>
      <c r="AP162" s="216"/>
      <c r="AQ162" s="216"/>
      <c r="AR162" s="216"/>
      <c r="AS162" s="216"/>
      <c r="AT162" s="216"/>
      <c r="AU162" s="216"/>
      <c r="AV162" s="216"/>
      <c r="AW162" s="216"/>
      <c r="AX162" s="216"/>
      <c r="AY162" s="216"/>
      <c r="AZ162" s="216"/>
      <c r="BA162" s="223" t="str">
        <f>C162</f>
        <v>Včetně pomocného lešení o výšce podlahy do 1900 mm a pro zatížení do 1,5 kPa  (150 kg/m2).</v>
      </c>
      <c r="BB162" s="216"/>
      <c r="BC162" s="216"/>
      <c r="BD162" s="216"/>
      <c r="BE162" s="216"/>
      <c r="BF162" s="216"/>
      <c r="BG162" s="216"/>
      <c r="BH162" s="216"/>
    </row>
    <row r="163" spans="1:60" outlineLevel="1">
      <c r="A163" s="237"/>
      <c r="B163" s="227"/>
      <c r="C163" s="255" t="s">
        <v>152</v>
      </c>
      <c r="D163" s="232"/>
      <c r="E163" s="262">
        <v>1</v>
      </c>
      <c r="F163" s="234"/>
      <c r="G163" s="239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6"/>
      <c r="AI163" s="216"/>
      <c r="AJ163" s="216"/>
      <c r="AK163" s="216"/>
      <c r="AL163" s="216"/>
      <c r="AM163" s="216"/>
      <c r="AN163" s="216"/>
      <c r="AO163" s="216"/>
      <c r="AP163" s="216"/>
      <c r="AQ163" s="216"/>
      <c r="AR163" s="216"/>
      <c r="AS163" s="216"/>
      <c r="AT163" s="216"/>
      <c r="AU163" s="216"/>
      <c r="AV163" s="216"/>
      <c r="AW163" s="216"/>
      <c r="AX163" s="216"/>
      <c r="AY163" s="216"/>
      <c r="AZ163" s="216"/>
      <c r="BA163" s="216"/>
      <c r="BB163" s="216"/>
      <c r="BC163" s="216"/>
      <c r="BD163" s="216"/>
      <c r="BE163" s="216"/>
      <c r="BF163" s="216"/>
      <c r="BG163" s="216"/>
      <c r="BH163" s="216"/>
    </row>
    <row r="164" spans="1:60" outlineLevel="1">
      <c r="A164" s="237">
        <v>43</v>
      </c>
      <c r="B164" s="227" t="s">
        <v>271</v>
      </c>
      <c r="C164" s="252" t="s">
        <v>272</v>
      </c>
      <c r="D164" s="229" t="s">
        <v>110</v>
      </c>
      <c r="E164" s="260">
        <v>25.44</v>
      </c>
      <c r="F164" s="234"/>
      <c r="G164" s="239">
        <f>E164*F164</f>
        <v>0</v>
      </c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6"/>
      <c r="AH164" s="216"/>
      <c r="AI164" s="216"/>
      <c r="AJ164" s="216"/>
      <c r="AK164" s="216"/>
      <c r="AL164" s="216"/>
      <c r="AM164" s="216"/>
      <c r="AN164" s="216"/>
      <c r="AO164" s="216"/>
      <c r="AP164" s="216"/>
      <c r="AQ164" s="216"/>
      <c r="AR164" s="216"/>
      <c r="AS164" s="216"/>
      <c r="AT164" s="216"/>
      <c r="AU164" s="216"/>
      <c r="AV164" s="216"/>
      <c r="AW164" s="216"/>
      <c r="AX164" s="216"/>
      <c r="AY164" s="216"/>
      <c r="AZ164" s="216"/>
      <c r="BA164" s="216"/>
      <c r="BB164" s="216"/>
      <c r="BC164" s="216"/>
      <c r="BD164" s="216"/>
      <c r="BE164" s="216"/>
      <c r="BF164" s="216"/>
      <c r="BG164" s="216"/>
      <c r="BH164" s="216"/>
    </row>
    <row r="165" spans="1:60" outlineLevel="1">
      <c r="A165" s="237"/>
      <c r="B165" s="227"/>
      <c r="C165" s="255" t="s">
        <v>125</v>
      </c>
      <c r="D165" s="232"/>
      <c r="E165" s="262"/>
      <c r="F165" s="234"/>
      <c r="G165" s="239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6"/>
      <c r="AH165" s="216"/>
      <c r="AI165" s="216"/>
      <c r="AJ165" s="216"/>
      <c r="AK165" s="216"/>
      <c r="AL165" s="216"/>
      <c r="AM165" s="216"/>
      <c r="AN165" s="216"/>
      <c r="AO165" s="216"/>
      <c r="AP165" s="216"/>
      <c r="AQ165" s="216"/>
      <c r="AR165" s="216"/>
      <c r="AS165" s="216"/>
      <c r="AT165" s="216"/>
      <c r="AU165" s="216"/>
      <c r="AV165" s="216"/>
      <c r="AW165" s="216"/>
      <c r="AX165" s="216"/>
      <c r="AY165" s="216"/>
      <c r="AZ165" s="216"/>
      <c r="BA165" s="216"/>
      <c r="BB165" s="216"/>
      <c r="BC165" s="216"/>
      <c r="BD165" s="216"/>
      <c r="BE165" s="216"/>
      <c r="BF165" s="216"/>
      <c r="BG165" s="216"/>
      <c r="BH165" s="216"/>
    </row>
    <row r="166" spans="1:60" outlineLevel="1">
      <c r="A166" s="237"/>
      <c r="B166" s="227"/>
      <c r="C166" s="255" t="s">
        <v>273</v>
      </c>
      <c r="D166" s="232"/>
      <c r="E166" s="262">
        <v>4.24</v>
      </c>
      <c r="F166" s="234"/>
      <c r="G166" s="239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6"/>
      <c r="AI166" s="216"/>
      <c r="AJ166" s="216"/>
      <c r="AK166" s="216"/>
      <c r="AL166" s="216"/>
      <c r="AM166" s="216"/>
      <c r="AN166" s="216"/>
      <c r="AO166" s="216"/>
      <c r="AP166" s="216"/>
      <c r="AQ166" s="216"/>
      <c r="AR166" s="216"/>
      <c r="AS166" s="216"/>
      <c r="AT166" s="216"/>
      <c r="AU166" s="216"/>
      <c r="AV166" s="216"/>
      <c r="AW166" s="216"/>
      <c r="AX166" s="216"/>
      <c r="AY166" s="216"/>
      <c r="AZ166" s="216"/>
      <c r="BA166" s="216"/>
      <c r="BB166" s="216"/>
      <c r="BC166" s="216"/>
      <c r="BD166" s="216"/>
      <c r="BE166" s="216"/>
      <c r="BF166" s="216"/>
      <c r="BG166" s="216"/>
      <c r="BH166" s="216"/>
    </row>
    <row r="167" spans="1:60" outlineLevel="1">
      <c r="A167" s="237"/>
      <c r="B167" s="227"/>
      <c r="C167" s="255" t="s">
        <v>127</v>
      </c>
      <c r="D167" s="232"/>
      <c r="E167" s="262"/>
      <c r="F167" s="234"/>
      <c r="G167" s="239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6"/>
      <c r="AI167" s="216"/>
      <c r="AJ167" s="216"/>
      <c r="AK167" s="216"/>
      <c r="AL167" s="216"/>
      <c r="AM167" s="216"/>
      <c r="AN167" s="216"/>
      <c r="AO167" s="216"/>
      <c r="AP167" s="216"/>
      <c r="AQ167" s="216"/>
      <c r="AR167" s="216"/>
      <c r="AS167" s="216"/>
      <c r="AT167" s="216"/>
      <c r="AU167" s="216"/>
      <c r="AV167" s="216"/>
      <c r="AW167" s="216"/>
      <c r="AX167" s="216"/>
      <c r="AY167" s="216"/>
      <c r="AZ167" s="216"/>
      <c r="BA167" s="216"/>
      <c r="BB167" s="216"/>
      <c r="BC167" s="216"/>
      <c r="BD167" s="216"/>
      <c r="BE167" s="216"/>
      <c r="BF167" s="216"/>
      <c r="BG167" s="216"/>
      <c r="BH167" s="216"/>
    </row>
    <row r="168" spans="1:60" outlineLevel="1">
      <c r="A168" s="237"/>
      <c r="B168" s="227"/>
      <c r="C168" s="255" t="s">
        <v>274</v>
      </c>
      <c r="D168" s="232"/>
      <c r="E168" s="262">
        <v>21.2</v>
      </c>
      <c r="F168" s="234"/>
      <c r="G168" s="239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6"/>
      <c r="AI168" s="216"/>
      <c r="AJ168" s="216"/>
      <c r="AK168" s="216"/>
      <c r="AL168" s="216"/>
      <c r="AM168" s="216"/>
      <c r="AN168" s="216"/>
      <c r="AO168" s="216"/>
      <c r="AP168" s="216"/>
      <c r="AQ168" s="216"/>
      <c r="AR168" s="216"/>
      <c r="AS168" s="216"/>
      <c r="AT168" s="216"/>
      <c r="AU168" s="216"/>
      <c r="AV168" s="216"/>
      <c r="AW168" s="216"/>
      <c r="AX168" s="216"/>
      <c r="AY168" s="216"/>
      <c r="AZ168" s="216"/>
      <c r="BA168" s="216"/>
      <c r="BB168" s="216"/>
      <c r="BC168" s="216"/>
      <c r="BD168" s="216"/>
      <c r="BE168" s="216"/>
      <c r="BF168" s="216"/>
      <c r="BG168" s="216"/>
      <c r="BH168" s="216"/>
    </row>
    <row r="169" spans="1:60" outlineLevel="1">
      <c r="A169" s="237">
        <v>44</v>
      </c>
      <c r="B169" s="227" t="s">
        <v>275</v>
      </c>
      <c r="C169" s="252" t="s">
        <v>276</v>
      </c>
      <c r="D169" s="229" t="s">
        <v>110</v>
      </c>
      <c r="E169" s="260">
        <v>9.5679999999999996</v>
      </c>
      <c r="F169" s="234"/>
      <c r="G169" s="239">
        <f>E169*F169</f>
        <v>0</v>
      </c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6"/>
      <c r="AI169" s="216"/>
      <c r="AJ169" s="216"/>
      <c r="AK169" s="216"/>
      <c r="AL169" s="216"/>
      <c r="AM169" s="216"/>
      <c r="AN169" s="216"/>
      <c r="AO169" s="216"/>
      <c r="AP169" s="216"/>
      <c r="AQ169" s="216"/>
      <c r="AR169" s="216"/>
      <c r="AS169" s="216"/>
      <c r="AT169" s="216"/>
      <c r="AU169" s="216"/>
      <c r="AV169" s="216"/>
      <c r="AW169" s="216"/>
      <c r="AX169" s="216"/>
      <c r="AY169" s="216"/>
      <c r="AZ169" s="216"/>
      <c r="BA169" s="216"/>
      <c r="BB169" s="216"/>
      <c r="BC169" s="216"/>
      <c r="BD169" s="216"/>
      <c r="BE169" s="216"/>
      <c r="BF169" s="216"/>
      <c r="BG169" s="216"/>
      <c r="BH169" s="216"/>
    </row>
    <row r="170" spans="1:60" outlineLevel="1">
      <c r="A170" s="237"/>
      <c r="B170" s="227"/>
      <c r="C170" s="255" t="s">
        <v>121</v>
      </c>
      <c r="D170" s="232"/>
      <c r="E170" s="262"/>
      <c r="F170" s="234"/>
      <c r="G170" s="239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6"/>
      <c r="AI170" s="216"/>
      <c r="AJ170" s="216"/>
      <c r="AK170" s="216"/>
      <c r="AL170" s="216"/>
      <c r="AM170" s="216"/>
      <c r="AN170" s="216"/>
      <c r="AO170" s="216"/>
      <c r="AP170" s="216"/>
      <c r="AQ170" s="216"/>
      <c r="AR170" s="216"/>
      <c r="AS170" s="216"/>
      <c r="AT170" s="216"/>
      <c r="AU170" s="216"/>
      <c r="AV170" s="216"/>
      <c r="AW170" s="216"/>
      <c r="AX170" s="216"/>
      <c r="AY170" s="216"/>
      <c r="AZ170" s="216"/>
      <c r="BA170" s="216"/>
      <c r="BB170" s="216"/>
      <c r="BC170" s="216"/>
      <c r="BD170" s="216"/>
      <c r="BE170" s="216"/>
      <c r="BF170" s="216"/>
      <c r="BG170" s="216"/>
      <c r="BH170" s="216"/>
    </row>
    <row r="171" spans="1:60" outlineLevel="1">
      <c r="A171" s="237"/>
      <c r="B171" s="227"/>
      <c r="C171" s="255" t="s">
        <v>277</v>
      </c>
      <c r="D171" s="232"/>
      <c r="E171" s="262">
        <v>9.5679999999999996</v>
      </c>
      <c r="F171" s="234"/>
      <c r="G171" s="239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6"/>
      <c r="AI171" s="216"/>
      <c r="AJ171" s="216"/>
      <c r="AK171" s="216"/>
      <c r="AL171" s="216"/>
      <c r="AM171" s="216"/>
      <c r="AN171" s="216"/>
      <c r="AO171" s="216"/>
      <c r="AP171" s="216"/>
      <c r="AQ171" s="216"/>
      <c r="AR171" s="216"/>
      <c r="AS171" s="216"/>
      <c r="AT171" s="216"/>
      <c r="AU171" s="216"/>
      <c r="AV171" s="216"/>
      <c r="AW171" s="216"/>
      <c r="AX171" s="216"/>
      <c r="AY171" s="216"/>
      <c r="AZ171" s="216"/>
      <c r="BA171" s="216"/>
      <c r="BB171" s="216"/>
      <c r="BC171" s="216"/>
      <c r="BD171" s="216"/>
      <c r="BE171" s="216"/>
      <c r="BF171" s="216"/>
      <c r="BG171" s="216"/>
      <c r="BH171" s="216"/>
    </row>
    <row r="172" spans="1:60" outlineLevel="1">
      <c r="A172" s="237">
        <v>45</v>
      </c>
      <c r="B172" s="227" t="s">
        <v>278</v>
      </c>
      <c r="C172" s="252" t="s">
        <v>279</v>
      </c>
      <c r="D172" s="229" t="s">
        <v>131</v>
      </c>
      <c r="E172" s="260">
        <v>23</v>
      </c>
      <c r="F172" s="234"/>
      <c r="G172" s="239">
        <f>E172*F172</f>
        <v>0</v>
      </c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16"/>
      <c r="AG172" s="216"/>
      <c r="AH172" s="216"/>
      <c r="AI172" s="216"/>
      <c r="AJ172" s="216"/>
      <c r="AK172" s="216"/>
      <c r="AL172" s="216"/>
      <c r="AM172" s="216"/>
      <c r="AN172" s="216"/>
      <c r="AO172" s="216"/>
      <c r="AP172" s="216"/>
      <c r="AQ172" s="216"/>
      <c r="AR172" s="216"/>
      <c r="AS172" s="216"/>
      <c r="AT172" s="216"/>
      <c r="AU172" s="216"/>
      <c r="AV172" s="216"/>
      <c r="AW172" s="216"/>
      <c r="AX172" s="216"/>
      <c r="AY172" s="216"/>
      <c r="AZ172" s="216"/>
      <c r="BA172" s="216"/>
      <c r="BB172" s="216"/>
      <c r="BC172" s="216"/>
      <c r="BD172" s="216"/>
      <c r="BE172" s="216"/>
      <c r="BF172" s="216"/>
      <c r="BG172" s="216"/>
      <c r="BH172" s="216"/>
    </row>
    <row r="173" spans="1:60" outlineLevel="1">
      <c r="A173" s="237"/>
      <c r="B173" s="227"/>
      <c r="C173" s="255" t="s">
        <v>280</v>
      </c>
      <c r="D173" s="232"/>
      <c r="E173" s="262">
        <v>23</v>
      </c>
      <c r="F173" s="234"/>
      <c r="G173" s="239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16"/>
      <c r="AG173" s="216"/>
      <c r="AH173" s="216"/>
      <c r="AI173" s="216"/>
      <c r="AJ173" s="216"/>
      <c r="AK173" s="216"/>
      <c r="AL173" s="216"/>
      <c r="AM173" s="216"/>
      <c r="AN173" s="216"/>
      <c r="AO173" s="216"/>
      <c r="AP173" s="216"/>
      <c r="AQ173" s="216"/>
      <c r="AR173" s="216"/>
      <c r="AS173" s="216"/>
      <c r="AT173" s="216"/>
      <c r="AU173" s="216"/>
      <c r="AV173" s="216"/>
      <c r="AW173" s="216"/>
      <c r="AX173" s="216"/>
      <c r="AY173" s="216"/>
      <c r="AZ173" s="216"/>
      <c r="BA173" s="216"/>
      <c r="BB173" s="216"/>
      <c r="BC173" s="216"/>
      <c r="BD173" s="216"/>
      <c r="BE173" s="216"/>
      <c r="BF173" s="216"/>
      <c r="BG173" s="216"/>
      <c r="BH173" s="216"/>
    </row>
    <row r="174" spans="1:60" outlineLevel="1">
      <c r="A174" s="237">
        <v>46</v>
      </c>
      <c r="B174" s="227" t="s">
        <v>281</v>
      </c>
      <c r="C174" s="252" t="s">
        <v>282</v>
      </c>
      <c r="D174" s="229" t="s">
        <v>131</v>
      </c>
      <c r="E174" s="260">
        <v>6</v>
      </c>
      <c r="F174" s="234"/>
      <c r="G174" s="239">
        <f>E174*F174</f>
        <v>0</v>
      </c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  <c r="AA174" s="216"/>
      <c r="AB174" s="216"/>
      <c r="AC174" s="216"/>
      <c r="AD174" s="216"/>
      <c r="AE174" s="216"/>
      <c r="AF174" s="216"/>
      <c r="AG174" s="216"/>
      <c r="AH174" s="216"/>
      <c r="AI174" s="216"/>
      <c r="AJ174" s="216"/>
      <c r="AK174" s="216"/>
      <c r="AL174" s="216"/>
      <c r="AM174" s="216"/>
      <c r="AN174" s="216"/>
      <c r="AO174" s="216"/>
      <c r="AP174" s="216"/>
      <c r="AQ174" s="216"/>
      <c r="AR174" s="216"/>
      <c r="AS174" s="216"/>
      <c r="AT174" s="216"/>
      <c r="AU174" s="216"/>
      <c r="AV174" s="216"/>
      <c r="AW174" s="216"/>
      <c r="AX174" s="216"/>
      <c r="AY174" s="216"/>
      <c r="AZ174" s="216"/>
      <c r="BA174" s="216"/>
      <c r="BB174" s="216"/>
      <c r="BC174" s="216"/>
      <c r="BD174" s="216"/>
      <c r="BE174" s="216"/>
      <c r="BF174" s="216"/>
      <c r="BG174" s="216"/>
      <c r="BH174" s="216"/>
    </row>
    <row r="175" spans="1:60" outlineLevel="1">
      <c r="A175" s="237"/>
      <c r="B175" s="227"/>
      <c r="C175" s="255" t="s">
        <v>283</v>
      </c>
      <c r="D175" s="232"/>
      <c r="E175" s="262"/>
      <c r="F175" s="234"/>
      <c r="G175" s="239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16"/>
      <c r="AG175" s="216"/>
      <c r="AH175" s="216"/>
      <c r="AI175" s="216"/>
      <c r="AJ175" s="216"/>
      <c r="AK175" s="216"/>
      <c r="AL175" s="216"/>
      <c r="AM175" s="216"/>
      <c r="AN175" s="216"/>
      <c r="AO175" s="216"/>
      <c r="AP175" s="216"/>
      <c r="AQ175" s="216"/>
      <c r="AR175" s="216"/>
      <c r="AS175" s="216"/>
      <c r="AT175" s="216"/>
      <c r="AU175" s="216"/>
      <c r="AV175" s="216"/>
      <c r="AW175" s="216"/>
      <c r="AX175" s="216"/>
      <c r="AY175" s="216"/>
      <c r="AZ175" s="216"/>
      <c r="BA175" s="216"/>
      <c r="BB175" s="216"/>
      <c r="BC175" s="216"/>
      <c r="BD175" s="216"/>
      <c r="BE175" s="216"/>
      <c r="BF175" s="216"/>
      <c r="BG175" s="216"/>
      <c r="BH175" s="216"/>
    </row>
    <row r="176" spans="1:60" outlineLevel="1">
      <c r="A176" s="237"/>
      <c r="B176" s="227"/>
      <c r="C176" s="255" t="s">
        <v>284</v>
      </c>
      <c r="D176" s="232"/>
      <c r="E176" s="262">
        <v>6</v>
      </c>
      <c r="F176" s="234"/>
      <c r="G176" s="239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  <c r="AA176" s="216"/>
      <c r="AB176" s="216"/>
      <c r="AC176" s="216"/>
      <c r="AD176" s="216"/>
      <c r="AE176" s="216"/>
      <c r="AF176" s="216"/>
      <c r="AG176" s="216"/>
      <c r="AH176" s="216"/>
      <c r="AI176" s="216"/>
      <c r="AJ176" s="216"/>
      <c r="AK176" s="216"/>
      <c r="AL176" s="216"/>
      <c r="AM176" s="216"/>
      <c r="AN176" s="216"/>
      <c r="AO176" s="216"/>
      <c r="AP176" s="216"/>
      <c r="AQ176" s="216"/>
      <c r="AR176" s="216"/>
      <c r="AS176" s="216"/>
      <c r="AT176" s="216"/>
      <c r="AU176" s="216"/>
      <c r="AV176" s="216"/>
      <c r="AW176" s="216"/>
      <c r="AX176" s="216"/>
      <c r="AY176" s="216"/>
      <c r="AZ176" s="216"/>
      <c r="BA176" s="216"/>
      <c r="BB176" s="216"/>
      <c r="BC176" s="216"/>
      <c r="BD176" s="216"/>
      <c r="BE176" s="216"/>
      <c r="BF176" s="216"/>
      <c r="BG176" s="216"/>
      <c r="BH176" s="216"/>
    </row>
    <row r="177" spans="1:60" ht="22.5" outlineLevel="1">
      <c r="A177" s="237">
        <v>47</v>
      </c>
      <c r="B177" s="227" t="s">
        <v>285</v>
      </c>
      <c r="C177" s="252" t="s">
        <v>286</v>
      </c>
      <c r="D177" s="229" t="s">
        <v>104</v>
      </c>
      <c r="E177" s="260">
        <v>1</v>
      </c>
      <c r="F177" s="234"/>
      <c r="G177" s="239">
        <f>E177*F177</f>
        <v>0</v>
      </c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  <c r="AA177" s="216"/>
      <c r="AB177" s="216"/>
      <c r="AC177" s="216"/>
      <c r="AD177" s="216"/>
      <c r="AE177" s="216"/>
      <c r="AF177" s="216"/>
      <c r="AG177" s="216"/>
      <c r="AH177" s="216"/>
      <c r="AI177" s="216"/>
      <c r="AJ177" s="216"/>
      <c r="AK177" s="216"/>
      <c r="AL177" s="216"/>
      <c r="AM177" s="216"/>
      <c r="AN177" s="216"/>
      <c r="AO177" s="216"/>
      <c r="AP177" s="216"/>
      <c r="AQ177" s="216"/>
      <c r="AR177" s="216"/>
      <c r="AS177" s="216"/>
      <c r="AT177" s="216"/>
      <c r="AU177" s="216"/>
      <c r="AV177" s="216"/>
      <c r="AW177" s="216"/>
      <c r="AX177" s="216"/>
      <c r="AY177" s="216"/>
      <c r="AZ177" s="216"/>
      <c r="BA177" s="216"/>
      <c r="BB177" s="216"/>
      <c r="BC177" s="216"/>
      <c r="BD177" s="216"/>
      <c r="BE177" s="216"/>
      <c r="BF177" s="216"/>
      <c r="BG177" s="216"/>
      <c r="BH177" s="216"/>
    </row>
    <row r="178" spans="1:60" outlineLevel="1">
      <c r="A178" s="237"/>
      <c r="B178" s="227"/>
      <c r="C178" s="255" t="s">
        <v>287</v>
      </c>
      <c r="D178" s="232"/>
      <c r="E178" s="262">
        <v>1</v>
      </c>
      <c r="F178" s="234"/>
      <c r="G178" s="239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  <c r="AA178" s="216"/>
      <c r="AB178" s="216"/>
      <c r="AC178" s="216"/>
      <c r="AD178" s="216"/>
      <c r="AE178" s="216"/>
      <c r="AF178" s="216"/>
      <c r="AG178" s="216"/>
      <c r="AH178" s="216"/>
      <c r="AI178" s="216"/>
      <c r="AJ178" s="216"/>
      <c r="AK178" s="216"/>
      <c r="AL178" s="216"/>
      <c r="AM178" s="216"/>
      <c r="AN178" s="216"/>
      <c r="AO178" s="216"/>
      <c r="AP178" s="216"/>
      <c r="AQ178" s="216"/>
      <c r="AR178" s="216"/>
      <c r="AS178" s="216"/>
      <c r="AT178" s="216"/>
      <c r="AU178" s="216"/>
      <c r="AV178" s="216"/>
      <c r="AW178" s="216"/>
      <c r="AX178" s="216"/>
      <c r="AY178" s="216"/>
      <c r="AZ178" s="216"/>
      <c r="BA178" s="216"/>
      <c r="BB178" s="216"/>
      <c r="BC178" s="216"/>
      <c r="BD178" s="216"/>
      <c r="BE178" s="216"/>
      <c r="BF178" s="216"/>
      <c r="BG178" s="216"/>
      <c r="BH178" s="216"/>
    </row>
    <row r="179" spans="1:60" ht="22.5" outlineLevel="1">
      <c r="A179" s="237">
        <v>48</v>
      </c>
      <c r="B179" s="227" t="s">
        <v>288</v>
      </c>
      <c r="C179" s="252" t="s">
        <v>289</v>
      </c>
      <c r="D179" s="229" t="s">
        <v>104</v>
      </c>
      <c r="E179" s="260">
        <v>1</v>
      </c>
      <c r="F179" s="234"/>
      <c r="G179" s="239">
        <f>E179*F179</f>
        <v>0</v>
      </c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  <c r="AA179" s="216"/>
      <c r="AB179" s="216"/>
      <c r="AC179" s="216"/>
      <c r="AD179" s="216"/>
      <c r="AE179" s="216"/>
      <c r="AF179" s="216"/>
      <c r="AG179" s="216"/>
      <c r="AH179" s="216"/>
      <c r="AI179" s="216"/>
      <c r="AJ179" s="216"/>
      <c r="AK179" s="216"/>
      <c r="AL179" s="216"/>
      <c r="AM179" s="216"/>
      <c r="AN179" s="216"/>
      <c r="AO179" s="216"/>
      <c r="AP179" s="216"/>
      <c r="AQ179" s="216"/>
      <c r="AR179" s="216"/>
      <c r="AS179" s="216"/>
      <c r="AT179" s="216"/>
      <c r="AU179" s="216"/>
      <c r="AV179" s="216"/>
      <c r="AW179" s="216"/>
      <c r="AX179" s="216"/>
      <c r="AY179" s="216"/>
      <c r="AZ179" s="216"/>
      <c r="BA179" s="216"/>
      <c r="BB179" s="216"/>
      <c r="BC179" s="216"/>
      <c r="BD179" s="216"/>
      <c r="BE179" s="216"/>
      <c r="BF179" s="216"/>
      <c r="BG179" s="216"/>
      <c r="BH179" s="216"/>
    </row>
    <row r="180" spans="1:60" outlineLevel="1">
      <c r="A180" s="237"/>
      <c r="B180" s="227"/>
      <c r="C180" s="253" t="s">
        <v>290</v>
      </c>
      <c r="D180" s="230"/>
      <c r="E180" s="233"/>
      <c r="F180" s="235"/>
      <c r="G180" s="240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  <c r="AA180" s="216"/>
      <c r="AB180" s="216"/>
      <c r="AC180" s="216"/>
      <c r="AD180" s="216"/>
      <c r="AE180" s="216"/>
      <c r="AF180" s="216"/>
      <c r="AG180" s="216"/>
      <c r="AH180" s="216"/>
      <c r="AI180" s="216"/>
      <c r="AJ180" s="216"/>
      <c r="AK180" s="216"/>
      <c r="AL180" s="216"/>
      <c r="AM180" s="216"/>
      <c r="AN180" s="216"/>
      <c r="AO180" s="216"/>
      <c r="AP180" s="216"/>
      <c r="AQ180" s="216"/>
      <c r="AR180" s="216"/>
      <c r="AS180" s="216"/>
      <c r="AT180" s="216"/>
      <c r="AU180" s="216"/>
      <c r="AV180" s="216"/>
      <c r="AW180" s="216"/>
      <c r="AX180" s="216"/>
      <c r="AY180" s="216"/>
      <c r="AZ180" s="216"/>
      <c r="BA180" s="223" t="str">
        <f>C180</f>
        <v>Kompletní demontáž včetně všech technolog.zařízení s výtahem související.</v>
      </c>
      <c r="BB180" s="216"/>
      <c r="BC180" s="216"/>
      <c r="BD180" s="216"/>
      <c r="BE180" s="216"/>
      <c r="BF180" s="216"/>
      <c r="BG180" s="216"/>
      <c r="BH180" s="216"/>
    </row>
    <row r="181" spans="1:60" ht="22.5" outlineLevel="1">
      <c r="A181" s="237">
        <v>49</v>
      </c>
      <c r="B181" s="227" t="s">
        <v>291</v>
      </c>
      <c r="C181" s="252" t="s">
        <v>292</v>
      </c>
      <c r="D181" s="229" t="s">
        <v>104</v>
      </c>
      <c r="E181" s="260">
        <v>1</v>
      </c>
      <c r="F181" s="234"/>
      <c r="G181" s="239">
        <f>E181*F181</f>
        <v>0</v>
      </c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  <c r="AA181" s="216"/>
      <c r="AB181" s="216"/>
      <c r="AC181" s="216"/>
      <c r="AD181" s="216"/>
      <c r="AE181" s="216"/>
      <c r="AF181" s="216"/>
      <c r="AG181" s="216"/>
      <c r="AH181" s="216"/>
      <c r="AI181" s="216"/>
      <c r="AJ181" s="216"/>
      <c r="AK181" s="216"/>
      <c r="AL181" s="216"/>
      <c r="AM181" s="216"/>
      <c r="AN181" s="216"/>
      <c r="AO181" s="216"/>
      <c r="AP181" s="216"/>
      <c r="AQ181" s="216"/>
      <c r="AR181" s="216"/>
      <c r="AS181" s="216"/>
      <c r="AT181" s="216"/>
      <c r="AU181" s="216"/>
      <c r="AV181" s="216"/>
      <c r="AW181" s="216"/>
      <c r="AX181" s="216"/>
      <c r="AY181" s="216"/>
      <c r="AZ181" s="216"/>
      <c r="BA181" s="216"/>
      <c r="BB181" s="216"/>
      <c r="BC181" s="216"/>
      <c r="BD181" s="216"/>
      <c r="BE181" s="216"/>
      <c r="BF181" s="216"/>
      <c r="BG181" s="216"/>
      <c r="BH181" s="216"/>
    </row>
    <row r="182" spans="1:60" ht="22.5" outlineLevel="1">
      <c r="A182" s="237">
        <v>50</v>
      </c>
      <c r="B182" s="227" t="s">
        <v>293</v>
      </c>
      <c r="C182" s="252" t="s">
        <v>294</v>
      </c>
      <c r="D182" s="229" t="s">
        <v>104</v>
      </c>
      <c r="E182" s="260">
        <v>1</v>
      </c>
      <c r="F182" s="234"/>
      <c r="G182" s="239">
        <f>E182*F182</f>
        <v>0</v>
      </c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  <c r="AA182" s="216"/>
      <c r="AB182" s="216"/>
      <c r="AC182" s="216"/>
      <c r="AD182" s="216"/>
      <c r="AE182" s="216"/>
      <c r="AF182" s="216"/>
      <c r="AG182" s="216"/>
      <c r="AH182" s="216"/>
      <c r="AI182" s="216"/>
      <c r="AJ182" s="216"/>
      <c r="AK182" s="216"/>
      <c r="AL182" s="216"/>
      <c r="AM182" s="216"/>
      <c r="AN182" s="216"/>
      <c r="AO182" s="216"/>
      <c r="AP182" s="216"/>
      <c r="AQ182" s="216"/>
      <c r="AR182" s="216"/>
      <c r="AS182" s="216"/>
      <c r="AT182" s="216"/>
      <c r="AU182" s="216"/>
      <c r="AV182" s="216"/>
      <c r="AW182" s="216"/>
      <c r="AX182" s="216"/>
      <c r="AY182" s="216"/>
      <c r="AZ182" s="216"/>
      <c r="BA182" s="216"/>
      <c r="BB182" s="216"/>
      <c r="BC182" s="216"/>
      <c r="BD182" s="216"/>
      <c r="BE182" s="216"/>
      <c r="BF182" s="216"/>
      <c r="BG182" s="216"/>
      <c r="BH182" s="216"/>
    </row>
    <row r="183" spans="1:60" outlineLevel="1">
      <c r="A183" s="237"/>
      <c r="B183" s="227"/>
      <c r="C183" s="255" t="s">
        <v>152</v>
      </c>
      <c r="D183" s="232"/>
      <c r="E183" s="262">
        <v>1</v>
      </c>
      <c r="F183" s="234"/>
      <c r="G183" s="239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  <c r="AA183" s="216"/>
      <c r="AB183" s="216"/>
      <c r="AC183" s="216"/>
      <c r="AD183" s="216"/>
      <c r="AE183" s="216"/>
      <c r="AF183" s="216"/>
      <c r="AG183" s="216"/>
      <c r="AH183" s="216"/>
      <c r="AI183" s="216"/>
      <c r="AJ183" s="216"/>
      <c r="AK183" s="216"/>
      <c r="AL183" s="216"/>
      <c r="AM183" s="216"/>
      <c r="AN183" s="216"/>
      <c r="AO183" s="216"/>
      <c r="AP183" s="216"/>
      <c r="AQ183" s="216"/>
      <c r="AR183" s="216"/>
      <c r="AS183" s="216"/>
      <c r="AT183" s="216"/>
      <c r="AU183" s="216"/>
      <c r="AV183" s="216"/>
      <c r="AW183" s="216"/>
      <c r="AX183" s="216"/>
      <c r="AY183" s="216"/>
      <c r="AZ183" s="216"/>
      <c r="BA183" s="216"/>
      <c r="BB183" s="216"/>
      <c r="BC183" s="216"/>
      <c r="BD183" s="216"/>
      <c r="BE183" s="216"/>
      <c r="BF183" s="216"/>
      <c r="BG183" s="216"/>
      <c r="BH183" s="216"/>
    </row>
    <row r="184" spans="1:60">
      <c r="A184" s="238" t="s">
        <v>101</v>
      </c>
      <c r="B184" s="228" t="s">
        <v>77</v>
      </c>
      <c r="C184" s="254" t="s">
        <v>78</v>
      </c>
      <c r="D184" s="231"/>
      <c r="E184" s="261"/>
      <c r="F184" s="236">
        <f>SUM(G185:G185)</f>
        <v>0</v>
      </c>
      <c r="G184" s="241"/>
    </row>
    <row r="185" spans="1:60" outlineLevel="1">
      <c r="A185" s="237">
        <v>51</v>
      </c>
      <c r="B185" s="227" t="s">
        <v>295</v>
      </c>
      <c r="C185" s="252" t="s">
        <v>296</v>
      </c>
      <c r="D185" s="229" t="s">
        <v>168</v>
      </c>
      <c r="E185" s="260">
        <v>22.44727</v>
      </c>
      <c r="F185" s="234"/>
      <c r="G185" s="239">
        <f>E185*F185</f>
        <v>0</v>
      </c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  <c r="AA185" s="216"/>
      <c r="AB185" s="216"/>
      <c r="AC185" s="216"/>
      <c r="AD185" s="216"/>
      <c r="AE185" s="216"/>
      <c r="AF185" s="216"/>
      <c r="AG185" s="216"/>
      <c r="AH185" s="216"/>
      <c r="AI185" s="216"/>
      <c r="AJ185" s="216"/>
      <c r="AK185" s="216"/>
      <c r="AL185" s="216"/>
      <c r="AM185" s="216"/>
      <c r="AN185" s="216"/>
      <c r="AO185" s="216"/>
      <c r="AP185" s="216"/>
      <c r="AQ185" s="216"/>
      <c r="AR185" s="216"/>
      <c r="AS185" s="216"/>
      <c r="AT185" s="216"/>
      <c r="AU185" s="216"/>
      <c r="AV185" s="216"/>
      <c r="AW185" s="216"/>
      <c r="AX185" s="216"/>
      <c r="AY185" s="216"/>
      <c r="AZ185" s="216"/>
      <c r="BA185" s="216"/>
      <c r="BB185" s="216"/>
      <c r="BC185" s="216"/>
      <c r="BD185" s="216"/>
      <c r="BE185" s="216"/>
      <c r="BF185" s="216"/>
      <c r="BG185" s="216"/>
      <c r="BH185" s="216"/>
    </row>
    <row r="186" spans="1:60">
      <c r="A186" s="238" t="s">
        <v>101</v>
      </c>
      <c r="B186" s="228" t="s">
        <v>79</v>
      </c>
      <c r="C186" s="254" t="s">
        <v>80</v>
      </c>
      <c r="D186" s="231"/>
      <c r="E186" s="261"/>
      <c r="F186" s="236">
        <f>SUM(G187:G191)</f>
        <v>0</v>
      </c>
      <c r="G186" s="241"/>
    </row>
    <row r="187" spans="1:60" ht="22.5" outlineLevel="1">
      <c r="A187" s="237">
        <v>52</v>
      </c>
      <c r="B187" s="227" t="s">
        <v>297</v>
      </c>
      <c r="C187" s="252" t="s">
        <v>298</v>
      </c>
      <c r="D187" s="229" t="s">
        <v>299</v>
      </c>
      <c r="E187" s="260">
        <v>165</v>
      </c>
      <c r="F187" s="234"/>
      <c r="G187" s="239">
        <f>E187*F187</f>
        <v>0</v>
      </c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  <c r="AA187" s="216"/>
      <c r="AB187" s="216"/>
      <c r="AC187" s="216"/>
      <c r="AD187" s="216"/>
      <c r="AE187" s="216"/>
      <c r="AF187" s="216"/>
      <c r="AG187" s="216"/>
      <c r="AH187" s="216"/>
      <c r="AI187" s="216"/>
      <c r="AJ187" s="216"/>
      <c r="AK187" s="216"/>
      <c r="AL187" s="216"/>
      <c r="AM187" s="216"/>
      <c r="AN187" s="216"/>
      <c r="AO187" s="216"/>
      <c r="AP187" s="216"/>
      <c r="AQ187" s="216"/>
      <c r="AR187" s="216"/>
      <c r="AS187" s="216"/>
      <c r="AT187" s="216"/>
      <c r="AU187" s="216"/>
      <c r="AV187" s="216"/>
      <c r="AW187" s="216"/>
      <c r="AX187" s="216"/>
      <c r="AY187" s="216"/>
      <c r="AZ187" s="216"/>
      <c r="BA187" s="216"/>
      <c r="BB187" s="216"/>
      <c r="BC187" s="216"/>
      <c r="BD187" s="216"/>
      <c r="BE187" s="216"/>
      <c r="BF187" s="216"/>
      <c r="BG187" s="216"/>
      <c r="BH187" s="216"/>
    </row>
    <row r="188" spans="1:60" outlineLevel="1">
      <c r="A188" s="237"/>
      <c r="B188" s="227"/>
      <c r="C188" s="255" t="s">
        <v>300</v>
      </c>
      <c r="D188" s="232"/>
      <c r="E188" s="262"/>
      <c r="F188" s="234"/>
      <c r="G188" s="239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  <c r="AA188" s="216"/>
      <c r="AB188" s="216"/>
      <c r="AC188" s="216"/>
      <c r="AD188" s="216"/>
      <c r="AE188" s="216"/>
      <c r="AF188" s="216"/>
      <c r="AG188" s="216"/>
      <c r="AH188" s="216"/>
      <c r="AI188" s="216"/>
      <c r="AJ188" s="216"/>
      <c r="AK188" s="216"/>
      <c r="AL188" s="216"/>
      <c r="AM188" s="216"/>
      <c r="AN188" s="216"/>
      <c r="AO188" s="216"/>
      <c r="AP188" s="216"/>
      <c r="AQ188" s="216"/>
      <c r="AR188" s="216"/>
      <c r="AS188" s="216"/>
      <c r="AT188" s="216"/>
      <c r="AU188" s="216"/>
      <c r="AV188" s="216"/>
      <c r="AW188" s="216"/>
      <c r="AX188" s="216"/>
      <c r="AY188" s="216"/>
      <c r="AZ188" s="216"/>
      <c r="BA188" s="216"/>
      <c r="BB188" s="216"/>
      <c r="BC188" s="216"/>
      <c r="BD188" s="216"/>
      <c r="BE188" s="216"/>
      <c r="BF188" s="216"/>
      <c r="BG188" s="216"/>
      <c r="BH188" s="216"/>
    </row>
    <row r="189" spans="1:60" outlineLevel="1">
      <c r="A189" s="237"/>
      <c r="B189" s="227"/>
      <c r="C189" s="255" t="s">
        <v>301</v>
      </c>
      <c r="D189" s="232"/>
      <c r="E189" s="262">
        <v>55</v>
      </c>
      <c r="F189" s="234"/>
      <c r="G189" s="239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  <c r="AA189" s="216"/>
      <c r="AB189" s="216"/>
      <c r="AC189" s="216"/>
      <c r="AD189" s="216"/>
      <c r="AE189" s="216"/>
      <c r="AF189" s="216"/>
      <c r="AG189" s="216"/>
      <c r="AH189" s="216"/>
      <c r="AI189" s="216"/>
      <c r="AJ189" s="216"/>
      <c r="AK189" s="216"/>
      <c r="AL189" s="216"/>
      <c r="AM189" s="216"/>
      <c r="AN189" s="216"/>
      <c r="AO189" s="216"/>
      <c r="AP189" s="216"/>
      <c r="AQ189" s="216"/>
      <c r="AR189" s="216"/>
      <c r="AS189" s="216"/>
      <c r="AT189" s="216"/>
      <c r="AU189" s="216"/>
      <c r="AV189" s="216"/>
      <c r="AW189" s="216"/>
      <c r="AX189" s="216"/>
      <c r="AY189" s="216"/>
      <c r="AZ189" s="216"/>
      <c r="BA189" s="216"/>
      <c r="BB189" s="216"/>
      <c r="BC189" s="216"/>
      <c r="BD189" s="216"/>
      <c r="BE189" s="216"/>
      <c r="BF189" s="216"/>
      <c r="BG189" s="216"/>
      <c r="BH189" s="216"/>
    </row>
    <row r="190" spans="1:60" outlineLevel="1">
      <c r="A190" s="237"/>
      <c r="B190" s="227"/>
      <c r="C190" s="255" t="s">
        <v>302</v>
      </c>
      <c r="D190" s="232"/>
      <c r="E190" s="262"/>
      <c r="F190" s="234"/>
      <c r="G190" s="239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  <c r="AA190" s="216"/>
      <c r="AB190" s="216"/>
      <c r="AC190" s="216"/>
      <c r="AD190" s="216"/>
      <c r="AE190" s="216"/>
      <c r="AF190" s="216"/>
      <c r="AG190" s="216"/>
      <c r="AH190" s="216"/>
      <c r="AI190" s="216"/>
      <c r="AJ190" s="216"/>
      <c r="AK190" s="216"/>
      <c r="AL190" s="216"/>
      <c r="AM190" s="216"/>
      <c r="AN190" s="216"/>
      <c r="AO190" s="216"/>
      <c r="AP190" s="216"/>
      <c r="AQ190" s="216"/>
      <c r="AR190" s="216"/>
      <c r="AS190" s="216"/>
      <c r="AT190" s="216"/>
      <c r="AU190" s="216"/>
      <c r="AV190" s="216"/>
      <c r="AW190" s="216"/>
      <c r="AX190" s="216"/>
      <c r="AY190" s="216"/>
      <c r="AZ190" s="216"/>
      <c r="BA190" s="216"/>
      <c r="BB190" s="216"/>
      <c r="BC190" s="216"/>
      <c r="BD190" s="216"/>
      <c r="BE190" s="216"/>
      <c r="BF190" s="216"/>
      <c r="BG190" s="216"/>
      <c r="BH190" s="216"/>
    </row>
    <row r="191" spans="1:60" outlineLevel="1">
      <c r="A191" s="237"/>
      <c r="B191" s="227"/>
      <c r="C191" s="255" t="s">
        <v>303</v>
      </c>
      <c r="D191" s="232"/>
      <c r="E191" s="262">
        <v>110</v>
      </c>
      <c r="F191" s="234"/>
      <c r="G191" s="239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  <c r="AA191" s="216"/>
      <c r="AB191" s="216"/>
      <c r="AC191" s="216"/>
      <c r="AD191" s="216"/>
      <c r="AE191" s="216"/>
      <c r="AF191" s="216"/>
      <c r="AG191" s="216"/>
      <c r="AH191" s="216"/>
      <c r="AI191" s="216"/>
      <c r="AJ191" s="216"/>
      <c r="AK191" s="216"/>
      <c r="AL191" s="216"/>
      <c r="AM191" s="216"/>
      <c r="AN191" s="216"/>
      <c r="AO191" s="216"/>
      <c r="AP191" s="216"/>
      <c r="AQ191" s="216"/>
      <c r="AR191" s="216"/>
      <c r="AS191" s="216"/>
      <c r="AT191" s="216"/>
      <c r="AU191" s="216"/>
      <c r="AV191" s="216"/>
      <c r="AW191" s="216"/>
      <c r="AX191" s="216"/>
      <c r="AY191" s="216"/>
      <c r="AZ191" s="216"/>
      <c r="BA191" s="216"/>
      <c r="BB191" s="216"/>
      <c r="BC191" s="216"/>
      <c r="BD191" s="216"/>
      <c r="BE191" s="216"/>
      <c r="BF191" s="216"/>
      <c r="BG191" s="216"/>
      <c r="BH191" s="216"/>
    </row>
    <row r="192" spans="1:60">
      <c r="A192" s="238" t="s">
        <v>101</v>
      </c>
      <c r="B192" s="228" t="s">
        <v>81</v>
      </c>
      <c r="C192" s="254" t="s">
        <v>82</v>
      </c>
      <c r="D192" s="231"/>
      <c r="E192" s="261"/>
      <c r="F192" s="236">
        <f>SUM(G193:G194)</f>
        <v>0</v>
      </c>
      <c r="G192" s="241"/>
    </row>
    <row r="193" spans="1:60" ht="22.5" outlineLevel="1">
      <c r="A193" s="237">
        <v>53</v>
      </c>
      <c r="B193" s="227" t="s">
        <v>304</v>
      </c>
      <c r="C193" s="252" t="s">
        <v>305</v>
      </c>
      <c r="D193" s="229" t="s">
        <v>104</v>
      </c>
      <c r="E193" s="260">
        <v>1</v>
      </c>
      <c r="F193" s="234"/>
      <c r="G193" s="239">
        <f>E193*F193</f>
        <v>0</v>
      </c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6"/>
      <c r="AG193" s="216"/>
      <c r="AH193" s="216"/>
      <c r="AI193" s="216"/>
      <c r="AJ193" s="216"/>
      <c r="AK193" s="216"/>
      <c r="AL193" s="216"/>
      <c r="AM193" s="216"/>
      <c r="AN193" s="216"/>
      <c r="AO193" s="216"/>
      <c r="AP193" s="216"/>
      <c r="AQ193" s="216"/>
      <c r="AR193" s="216"/>
      <c r="AS193" s="216"/>
      <c r="AT193" s="216"/>
      <c r="AU193" s="216"/>
      <c r="AV193" s="216"/>
      <c r="AW193" s="216"/>
      <c r="AX193" s="216"/>
      <c r="AY193" s="216"/>
      <c r="AZ193" s="216"/>
      <c r="BA193" s="216"/>
      <c r="BB193" s="216"/>
      <c r="BC193" s="216"/>
      <c r="BD193" s="216"/>
      <c r="BE193" s="216"/>
      <c r="BF193" s="216"/>
      <c r="BG193" s="216"/>
      <c r="BH193" s="216"/>
    </row>
    <row r="194" spans="1:60" outlineLevel="1">
      <c r="A194" s="237"/>
      <c r="B194" s="227"/>
      <c r="C194" s="253" t="s">
        <v>306</v>
      </c>
      <c r="D194" s="230"/>
      <c r="E194" s="233"/>
      <c r="F194" s="235"/>
      <c r="G194" s="240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16"/>
      <c r="AG194" s="216"/>
      <c r="AH194" s="216"/>
      <c r="AI194" s="216"/>
      <c r="AJ194" s="216"/>
      <c r="AK194" s="216"/>
      <c r="AL194" s="216"/>
      <c r="AM194" s="216"/>
      <c r="AN194" s="216"/>
      <c r="AO194" s="216"/>
      <c r="AP194" s="216"/>
      <c r="AQ194" s="216"/>
      <c r="AR194" s="216"/>
      <c r="AS194" s="216"/>
      <c r="AT194" s="216"/>
      <c r="AU194" s="216"/>
      <c r="AV194" s="216"/>
      <c r="AW194" s="216"/>
      <c r="AX194" s="216"/>
      <c r="AY194" s="216"/>
      <c r="AZ194" s="216"/>
      <c r="BA194" s="223" t="str">
        <f>C194</f>
        <v>včetně vyzkoušení, nátěru a uvedení do provozu</v>
      </c>
      <c r="BB194" s="216"/>
      <c r="BC194" s="216"/>
      <c r="BD194" s="216"/>
      <c r="BE194" s="216"/>
      <c r="BF194" s="216"/>
      <c r="BG194" s="216"/>
      <c r="BH194" s="216"/>
    </row>
    <row r="195" spans="1:60">
      <c r="A195" s="238" t="s">
        <v>101</v>
      </c>
      <c r="B195" s="228" t="s">
        <v>83</v>
      </c>
      <c r="C195" s="254" t="s">
        <v>84</v>
      </c>
      <c r="D195" s="231"/>
      <c r="E195" s="261"/>
      <c r="F195" s="236">
        <f>SUM(G196:G202)</f>
        <v>0</v>
      </c>
      <c r="G195" s="241"/>
    </row>
    <row r="196" spans="1:60" ht="22.5" outlineLevel="1">
      <c r="A196" s="237">
        <v>54</v>
      </c>
      <c r="B196" s="227" t="s">
        <v>307</v>
      </c>
      <c r="C196" s="252" t="s">
        <v>308</v>
      </c>
      <c r="D196" s="229" t="s">
        <v>309</v>
      </c>
      <c r="E196" s="260">
        <v>2</v>
      </c>
      <c r="F196" s="234"/>
      <c r="G196" s="239">
        <f>E196*F196</f>
        <v>0</v>
      </c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16"/>
      <c r="AG196" s="216"/>
      <c r="AH196" s="216"/>
      <c r="AI196" s="216"/>
      <c r="AJ196" s="216"/>
      <c r="AK196" s="216"/>
      <c r="AL196" s="216"/>
      <c r="AM196" s="216"/>
      <c r="AN196" s="216"/>
      <c r="AO196" s="216"/>
      <c r="AP196" s="216"/>
      <c r="AQ196" s="216"/>
      <c r="AR196" s="216"/>
      <c r="AS196" s="216"/>
      <c r="AT196" s="216"/>
      <c r="AU196" s="216"/>
      <c r="AV196" s="216"/>
      <c r="AW196" s="216"/>
      <c r="AX196" s="216"/>
      <c r="AY196" s="216"/>
      <c r="AZ196" s="216"/>
      <c r="BA196" s="216"/>
      <c r="BB196" s="216"/>
      <c r="BC196" s="216"/>
      <c r="BD196" s="216"/>
      <c r="BE196" s="216"/>
      <c r="BF196" s="216"/>
      <c r="BG196" s="216"/>
      <c r="BH196" s="216"/>
    </row>
    <row r="197" spans="1:60" ht="33.75" outlineLevel="1">
      <c r="A197" s="237"/>
      <c r="B197" s="227"/>
      <c r="C197" s="253" t="s">
        <v>310</v>
      </c>
      <c r="D197" s="230"/>
      <c r="E197" s="233"/>
      <c r="F197" s="235"/>
      <c r="G197" s="240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  <c r="AA197" s="216"/>
      <c r="AB197" s="216"/>
      <c r="AC197" s="216"/>
      <c r="AD197" s="216"/>
      <c r="AE197" s="216"/>
      <c r="AF197" s="216"/>
      <c r="AG197" s="216"/>
      <c r="AH197" s="216"/>
      <c r="AI197" s="216"/>
      <c r="AJ197" s="216"/>
      <c r="AK197" s="216"/>
      <c r="AL197" s="216"/>
      <c r="AM197" s="216"/>
      <c r="AN197" s="216"/>
      <c r="AO197" s="216"/>
      <c r="AP197" s="216"/>
      <c r="AQ197" s="216"/>
      <c r="AR197" s="216"/>
      <c r="AS197" s="216"/>
      <c r="AT197" s="216"/>
      <c r="AU197" s="216"/>
      <c r="AV197" s="216"/>
      <c r="AW197" s="216"/>
      <c r="AX197" s="216"/>
      <c r="AY197" s="216"/>
      <c r="AZ197" s="216"/>
      <c r="BA197" s="223" t="str">
        <f>C197</f>
        <v>U všech truhl.výrobků je odkaz na tabulku, kde je uveden podrobný popis výrobku, dveře naceněny komplet včetně kování - druh kování viz popis k výrobku.Dveře jsou uvažovány lehčená DTD bez dutin a voštin.U požár.odol.dveří cena včetně samozavírače - pokud je uveden.</v>
      </c>
      <c r="BB197" s="216"/>
      <c r="BC197" s="216"/>
      <c r="BD197" s="216"/>
      <c r="BE197" s="216"/>
      <c r="BF197" s="216"/>
      <c r="BG197" s="216"/>
      <c r="BH197" s="216"/>
    </row>
    <row r="198" spans="1:60" ht="22.5" outlineLevel="1">
      <c r="A198" s="237"/>
      <c r="B198" s="227"/>
      <c r="C198" s="253" t="s">
        <v>311</v>
      </c>
      <c r="D198" s="230"/>
      <c r="E198" s="233"/>
      <c r="F198" s="235"/>
      <c r="G198" s="240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  <c r="AA198" s="216"/>
      <c r="AB198" s="216"/>
      <c r="AC198" s="216"/>
      <c r="AD198" s="216"/>
      <c r="AE198" s="216"/>
      <c r="AF198" s="216"/>
      <c r="AG198" s="216"/>
      <c r="AH198" s="216"/>
      <c r="AI198" s="216"/>
      <c r="AJ198" s="216"/>
      <c r="AK198" s="216"/>
      <c r="AL198" s="216"/>
      <c r="AM198" s="216"/>
      <c r="AN198" s="216"/>
      <c r="AO198" s="216"/>
      <c r="AP198" s="216"/>
      <c r="AQ198" s="216"/>
      <c r="AR198" s="216"/>
      <c r="AS198" s="216"/>
      <c r="AT198" s="216"/>
      <c r="AU198" s="216"/>
      <c r="AV198" s="216"/>
      <c r="AW198" s="216"/>
      <c r="AX198" s="216"/>
      <c r="AY198" s="216"/>
      <c r="AZ198" s="216"/>
      <c r="BA198" s="223" t="str">
        <f>C198</f>
        <v>Včetně všech úprav uvedených v popisu ( zkrácení,systém gen.klíče apod ) Dod + mont v kompletní skladbě daného systému dle popisu.</v>
      </c>
      <c r="BB198" s="216"/>
      <c r="BC198" s="216"/>
      <c r="BD198" s="216"/>
      <c r="BE198" s="216"/>
      <c r="BF198" s="216"/>
      <c r="BG198" s="216"/>
      <c r="BH198" s="216"/>
    </row>
    <row r="199" spans="1:60" ht="22.5" outlineLevel="1">
      <c r="A199" s="237">
        <v>55</v>
      </c>
      <c r="B199" s="227" t="s">
        <v>312</v>
      </c>
      <c r="C199" s="252" t="s">
        <v>313</v>
      </c>
      <c r="D199" s="229" t="s">
        <v>309</v>
      </c>
      <c r="E199" s="260">
        <v>5</v>
      </c>
      <c r="F199" s="234"/>
      <c r="G199" s="239">
        <f>E199*F199</f>
        <v>0</v>
      </c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  <c r="AA199" s="216"/>
      <c r="AB199" s="216"/>
      <c r="AC199" s="216"/>
      <c r="AD199" s="216"/>
      <c r="AE199" s="216"/>
      <c r="AF199" s="216"/>
      <c r="AG199" s="216"/>
      <c r="AH199" s="216"/>
      <c r="AI199" s="216"/>
      <c r="AJ199" s="216"/>
      <c r="AK199" s="216"/>
      <c r="AL199" s="216"/>
      <c r="AM199" s="216"/>
      <c r="AN199" s="216"/>
      <c r="AO199" s="216"/>
      <c r="AP199" s="216"/>
      <c r="AQ199" s="216"/>
      <c r="AR199" s="216"/>
      <c r="AS199" s="216"/>
      <c r="AT199" s="216"/>
      <c r="AU199" s="216"/>
      <c r="AV199" s="216"/>
      <c r="AW199" s="216"/>
      <c r="AX199" s="216"/>
      <c r="AY199" s="216"/>
      <c r="AZ199" s="216"/>
      <c r="BA199" s="216"/>
      <c r="BB199" s="216"/>
      <c r="BC199" s="216"/>
      <c r="BD199" s="216"/>
      <c r="BE199" s="216"/>
      <c r="BF199" s="216"/>
      <c r="BG199" s="216"/>
      <c r="BH199" s="216"/>
    </row>
    <row r="200" spans="1:60" ht="33.75" outlineLevel="1">
      <c r="A200" s="237"/>
      <c r="B200" s="227"/>
      <c r="C200" s="253" t="s">
        <v>310</v>
      </c>
      <c r="D200" s="230"/>
      <c r="E200" s="233"/>
      <c r="F200" s="235"/>
      <c r="G200" s="240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6"/>
      <c r="AI200" s="216"/>
      <c r="AJ200" s="216"/>
      <c r="AK200" s="216"/>
      <c r="AL200" s="216"/>
      <c r="AM200" s="216"/>
      <c r="AN200" s="216"/>
      <c r="AO200" s="216"/>
      <c r="AP200" s="216"/>
      <c r="AQ200" s="216"/>
      <c r="AR200" s="216"/>
      <c r="AS200" s="216"/>
      <c r="AT200" s="216"/>
      <c r="AU200" s="216"/>
      <c r="AV200" s="216"/>
      <c r="AW200" s="216"/>
      <c r="AX200" s="216"/>
      <c r="AY200" s="216"/>
      <c r="AZ200" s="216"/>
      <c r="BA200" s="223" t="str">
        <f>C200</f>
        <v>U všech truhl.výrobků je odkaz na tabulku, kde je uveden podrobný popis výrobku, dveře naceněny komplet včetně kování - druh kování viz popis k výrobku.Dveře jsou uvažovány lehčená DTD bez dutin a voštin.U požár.odol.dveří cena včetně samozavírače - pokud je uveden.</v>
      </c>
      <c r="BB200" s="216"/>
      <c r="BC200" s="216"/>
      <c r="BD200" s="216"/>
      <c r="BE200" s="216"/>
      <c r="BF200" s="216"/>
      <c r="BG200" s="216"/>
      <c r="BH200" s="216"/>
    </row>
    <row r="201" spans="1:60" ht="22.5" outlineLevel="1">
      <c r="A201" s="237"/>
      <c r="B201" s="227"/>
      <c r="C201" s="253" t="s">
        <v>311</v>
      </c>
      <c r="D201" s="230"/>
      <c r="E201" s="233"/>
      <c r="F201" s="235"/>
      <c r="G201" s="240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6"/>
      <c r="AI201" s="216"/>
      <c r="AJ201" s="216"/>
      <c r="AK201" s="216"/>
      <c r="AL201" s="216"/>
      <c r="AM201" s="216"/>
      <c r="AN201" s="216"/>
      <c r="AO201" s="216"/>
      <c r="AP201" s="216"/>
      <c r="AQ201" s="216"/>
      <c r="AR201" s="216"/>
      <c r="AS201" s="216"/>
      <c r="AT201" s="216"/>
      <c r="AU201" s="216"/>
      <c r="AV201" s="216"/>
      <c r="AW201" s="216"/>
      <c r="AX201" s="216"/>
      <c r="AY201" s="216"/>
      <c r="AZ201" s="216"/>
      <c r="BA201" s="223" t="str">
        <f>C201</f>
        <v>Včetně všech úprav uvedených v popisu ( zkrácení,systém gen.klíče apod ) Dod + mont v kompletní skladbě daného systému dle popisu.</v>
      </c>
      <c r="BB201" s="216"/>
      <c r="BC201" s="216"/>
      <c r="BD201" s="216"/>
      <c r="BE201" s="216"/>
      <c r="BF201" s="216"/>
      <c r="BG201" s="216"/>
      <c r="BH201" s="216"/>
    </row>
    <row r="202" spans="1:60" outlineLevel="1">
      <c r="A202" s="237">
        <v>56</v>
      </c>
      <c r="B202" s="227" t="s">
        <v>314</v>
      </c>
      <c r="C202" s="252" t="s">
        <v>315</v>
      </c>
      <c r="D202" s="229" t="s">
        <v>168</v>
      </c>
      <c r="E202" s="260">
        <v>0.41499999999999998</v>
      </c>
      <c r="F202" s="234"/>
      <c r="G202" s="239">
        <f>E202*F202</f>
        <v>0</v>
      </c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  <c r="AA202" s="216"/>
      <c r="AB202" s="216"/>
      <c r="AC202" s="216"/>
      <c r="AD202" s="216"/>
      <c r="AE202" s="216"/>
      <c r="AF202" s="216"/>
      <c r="AG202" s="216"/>
      <c r="AH202" s="216"/>
      <c r="AI202" s="216"/>
      <c r="AJ202" s="216"/>
      <c r="AK202" s="216"/>
      <c r="AL202" s="216"/>
      <c r="AM202" s="216"/>
      <c r="AN202" s="216"/>
      <c r="AO202" s="216"/>
      <c r="AP202" s="216"/>
      <c r="AQ202" s="216"/>
      <c r="AR202" s="216"/>
      <c r="AS202" s="216"/>
      <c r="AT202" s="216"/>
      <c r="AU202" s="216"/>
      <c r="AV202" s="216"/>
      <c r="AW202" s="216"/>
      <c r="AX202" s="216"/>
      <c r="AY202" s="216"/>
      <c r="AZ202" s="216"/>
      <c r="BA202" s="216"/>
      <c r="BB202" s="216"/>
      <c r="BC202" s="216"/>
      <c r="BD202" s="216"/>
      <c r="BE202" s="216"/>
      <c r="BF202" s="216"/>
      <c r="BG202" s="216"/>
      <c r="BH202" s="216"/>
    </row>
    <row r="203" spans="1:60">
      <c r="A203" s="238" t="s">
        <v>101</v>
      </c>
      <c r="B203" s="228" t="s">
        <v>85</v>
      </c>
      <c r="C203" s="254" t="s">
        <v>86</v>
      </c>
      <c r="D203" s="231"/>
      <c r="E203" s="261"/>
      <c r="F203" s="236">
        <f>SUM(G204:G212)</f>
        <v>0</v>
      </c>
      <c r="G203" s="241"/>
    </row>
    <row r="204" spans="1:60" ht="33.75" outlineLevel="1">
      <c r="A204" s="237">
        <v>57</v>
      </c>
      <c r="B204" s="227" t="s">
        <v>316</v>
      </c>
      <c r="C204" s="252" t="s">
        <v>317</v>
      </c>
      <c r="D204" s="229" t="s">
        <v>104</v>
      </c>
      <c r="E204" s="260">
        <v>10</v>
      </c>
      <c r="F204" s="234"/>
      <c r="G204" s="239">
        <f>E204*F204</f>
        <v>0</v>
      </c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  <c r="AA204" s="216"/>
      <c r="AB204" s="216"/>
      <c r="AC204" s="216"/>
      <c r="AD204" s="216"/>
      <c r="AE204" s="216"/>
      <c r="AF204" s="216"/>
      <c r="AG204" s="216"/>
      <c r="AH204" s="216"/>
      <c r="AI204" s="216"/>
      <c r="AJ204" s="216"/>
      <c r="AK204" s="216"/>
      <c r="AL204" s="216"/>
      <c r="AM204" s="216"/>
      <c r="AN204" s="216"/>
      <c r="AO204" s="216"/>
      <c r="AP204" s="216"/>
      <c r="AQ204" s="216"/>
      <c r="AR204" s="216"/>
      <c r="AS204" s="216"/>
      <c r="AT204" s="216"/>
      <c r="AU204" s="216"/>
      <c r="AV204" s="216"/>
      <c r="AW204" s="216"/>
      <c r="AX204" s="216"/>
      <c r="AY204" s="216"/>
      <c r="AZ204" s="216"/>
      <c r="BA204" s="216"/>
      <c r="BB204" s="216"/>
      <c r="BC204" s="216"/>
      <c r="BD204" s="216"/>
      <c r="BE204" s="216"/>
      <c r="BF204" s="216"/>
      <c r="BG204" s="216"/>
      <c r="BH204" s="216"/>
    </row>
    <row r="205" spans="1:60" outlineLevel="1">
      <c r="A205" s="237"/>
      <c r="B205" s="227"/>
      <c r="C205" s="253" t="s">
        <v>318</v>
      </c>
      <c r="D205" s="230"/>
      <c r="E205" s="233"/>
      <c r="F205" s="235"/>
      <c r="G205" s="240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  <c r="AA205" s="216"/>
      <c r="AB205" s="216"/>
      <c r="AC205" s="216"/>
      <c r="AD205" s="216"/>
      <c r="AE205" s="216"/>
      <c r="AF205" s="216"/>
      <c r="AG205" s="216"/>
      <c r="AH205" s="216"/>
      <c r="AI205" s="216"/>
      <c r="AJ205" s="216"/>
      <c r="AK205" s="216"/>
      <c r="AL205" s="216"/>
      <c r="AM205" s="216"/>
      <c r="AN205" s="216"/>
      <c r="AO205" s="216"/>
      <c r="AP205" s="216"/>
      <c r="AQ205" s="216"/>
      <c r="AR205" s="216"/>
      <c r="AS205" s="216"/>
      <c r="AT205" s="216"/>
      <c r="AU205" s="216"/>
      <c r="AV205" s="216"/>
      <c r="AW205" s="216"/>
      <c r="AX205" s="216"/>
      <c r="AY205" s="216"/>
      <c r="AZ205" s="216"/>
      <c r="BA205" s="223" t="str">
        <f>C205</f>
        <v>POZNÁMKA K ZÁMEČNICKÝM VÝROBKŮM</v>
      </c>
      <c r="BB205" s="216"/>
      <c r="BC205" s="216"/>
      <c r="BD205" s="216"/>
      <c r="BE205" s="216"/>
      <c r="BF205" s="216"/>
      <c r="BG205" s="216"/>
      <c r="BH205" s="216"/>
    </row>
    <row r="206" spans="1:60" ht="22.5" outlineLevel="1">
      <c r="A206" s="237"/>
      <c r="B206" s="227"/>
      <c r="C206" s="253" t="s">
        <v>319</v>
      </c>
      <c r="D206" s="230"/>
      <c r="E206" s="233"/>
      <c r="F206" s="235"/>
      <c r="G206" s="240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  <c r="AA206" s="216"/>
      <c r="AB206" s="216"/>
      <c r="AC206" s="216"/>
      <c r="AD206" s="216"/>
      <c r="AE206" s="216"/>
      <c r="AF206" s="216"/>
      <c r="AG206" s="216"/>
      <c r="AH206" s="216"/>
      <c r="AI206" s="216"/>
      <c r="AJ206" s="216"/>
      <c r="AK206" s="216"/>
      <c r="AL206" s="216"/>
      <c r="AM206" s="216"/>
      <c r="AN206" s="216"/>
      <c r="AO206" s="216"/>
      <c r="AP206" s="216"/>
      <c r="AQ206" s="216"/>
      <c r="AR206" s="216"/>
      <c r="AS206" s="216"/>
      <c r="AT206" s="216"/>
      <c r="AU206" s="216"/>
      <c r="AV206" s="216"/>
      <c r="AW206" s="216"/>
      <c r="AX206" s="216"/>
      <c r="AY206" s="216"/>
      <c r="AZ206" s="216"/>
      <c r="BA206" s="223" t="str">
        <f>C206</f>
        <v>Všechny okna a stěny jsou naceněny komplet dod+mont vč.zasklení,kování,povrch. úpravy,samozavírače,osazení,obkladu ostění,madel a pák.uzávěru.</v>
      </c>
      <c r="BB206" s="216"/>
      <c r="BC206" s="216"/>
      <c r="BD206" s="216"/>
      <c r="BE206" s="216"/>
      <c r="BF206" s="216"/>
      <c r="BG206" s="216"/>
      <c r="BH206" s="216"/>
    </row>
    <row r="207" spans="1:60" ht="22.5" outlineLevel="1">
      <c r="A207" s="237"/>
      <c r="B207" s="227"/>
      <c r="C207" s="253" t="s">
        <v>320</v>
      </c>
      <c r="D207" s="230"/>
      <c r="E207" s="233"/>
      <c r="F207" s="235"/>
      <c r="G207" s="240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  <c r="AA207" s="216"/>
      <c r="AB207" s="216"/>
      <c r="AC207" s="216"/>
      <c r="AD207" s="216"/>
      <c r="AE207" s="216"/>
      <c r="AF207" s="216"/>
      <c r="AG207" s="216"/>
      <c r="AH207" s="216"/>
      <c r="AI207" s="216"/>
      <c r="AJ207" s="216"/>
      <c r="AK207" s="216"/>
      <c r="AL207" s="216"/>
      <c r="AM207" s="216"/>
      <c r="AN207" s="216"/>
      <c r="AO207" s="216"/>
      <c r="AP207" s="216"/>
      <c r="AQ207" s="216"/>
      <c r="AR207" s="216"/>
      <c r="AS207" s="216"/>
      <c r="AT207" s="216"/>
      <c r="AU207" s="216"/>
      <c r="AV207" s="216"/>
      <c r="AW207" s="216"/>
      <c r="AX207" s="216"/>
      <c r="AY207" s="216"/>
      <c r="AZ207" s="216"/>
      <c r="BA207" s="223" t="str">
        <f>C207</f>
        <v>U každé položky je uveden odkaz na tabulku,kde je uveden přesný popis daného výrobku.Totéž platí pro všechny zámečnické výrobky.Dod + montáž v kompletní skladbě dle popisu v tabulce.</v>
      </c>
      <c r="BB207" s="216"/>
      <c r="BC207" s="216"/>
      <c r="BD207" s="216"/>
      <c r="BE207" s="216"/>
      <c r="BF207" s="216"/>
      <c r="BG207" s="216"/>
      <c r="BH207" s="216"/>
    </row>
    <row r="208" spans="1:60" ht="33.75" outlineLevel="1">
      <c r="A208" s="237">
        <v>58</v>
      </c>
      <c r="B208" s="227" t="s">
        <v>321</v>
      </c>
      <c r="C208" s="252" t="s">
        <v>322</v>
      </c>
      <c r="D208" s="229" t="s">
        <v>104</v>
      </c>
      <c r="E208" s="260">
        <v>5</v>
      </c>
      <c r="F208" s="234"/>
      <c r="G208" s="239">
        <f>E208*F208</f>
        <v>0</v>
      </c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  <c r="AA208" s="216"/>
      <c r="AB208" s="216"/>
      <c r="AC208" s="216"/>
      <c r="AD208" s="216"/>
      <c r="AE208" s="216"/>
      <c r="AF208" s="216"/>
      <c r="AG208" s="216"/>
      <c r="AH208" s="216"/>
      <c r="AI208" s="216"/>
      <c r="AJ208" s="216"/>
      <c r="AK208" s="216"/>
      <c r="AL208" s="216"/>
      <c r="AM208" s="216"/>
      <c r="AN208" s="216"/>
      <c r="AO208" s="216"/>
      <c r="AP208" s="216"/>
      <c r="AQ208" s="216"/>
      <c r="AR208" s="216"/>
      <c r="AS208" s="216"/>
      <c r="AT208" s="216"/>
      <c r="AU208" s="216"/>
      <c r="AV208" s="216"/>
      <c r="AW208" s="216"/>
      <c r="AX208" s="216"/>
      <c r="AY208" s="216"/>
      <c r="AZ208" s="216"/>
      <c r="BA208" s="216"/>
      <c r="BB208" s="216"/>
      <c r="BC208" s="216"/>
      <c r="BD208" s="216"/>
      <c r="BE208" s="216"/>
      <c r="BF208" s="216"/>
      <c r="BG208" s="216"/>
      <c r="BH208" s="216"/>
    </row>
    <row r="209" spans="1:60" ht="22.5" outlineLevel="1">
      <c r="A209" s="237">
        <v>59</v>
      </c>
      <c r="B209" s="227" t="s">
        <v>323</v>
      </c>
      <c r="C209" s="252" t="s">
        <v>324</v>
      </c>
      <c r="D209" s="229" t="s">
        <v>104</v>
      </c>
      <c r="E209" s="260">
        <v>1</v>
      </c>
      <c r="F209" s="234"/>
      <c r="G209" s="239">
        <f>E209*F209</f>
        <v>0</v>
      </c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  <c r="AA209" s="216"/>
      <c r="AB209" s="216"/>
      <c r="AC209" s="216"/>
      <c r="AD209" s="216"/>
      <c r="AE209" s="216"/>
      <c r="AF209" s="216"/>
      <c r="AG209" s="216"/>
      <c r="AH209" s="216"/>
      <c r="AI209" s="216"/>
      <c r="AJ209" s="216"/>
      <c r="AK209" s="216"/>
      <c r="AL209" s="216"/>
      <c r="AM209" s="216"/>
      <c r="AN209" s="216"/>
      <c r="AO209" s="216"/>
      <c r="AP209" s="216"/>
      <c r="AQ209" s="216"/>
      <c r="AR209" s="216"/>
      <c r="AS209" s="216"/>
      <c r="AT209" s="216"/>
      <c r="AU209" s="216"/>
      <c r="AV209" s="216"/>
      <c r="AW209" s="216"/>
      <c r="AX209" s="216"/>
      <c r="AY209" s="216"/>
      <c r="AZ209" s="216"/>
      <c r="BA209" s="216"/>
      <c r="BB209" s="216"/>
      <c r="BC209" s="216"/>
      <c r="BD209" s="216"/>
      <c r="BE209" s="216"/>
      <c r="BF209" s="216"/>
      <c r="BG209" s="216"/>
      <c r="BH209" s="216"/>
    </row>
    <row r="210" spans="1:60" ht="22.5" outlineLevel="1">
      <c r="A210" s="237">
        <v>60</v>
      </c>
      <c r="B210" s="227" t="s">
        <v>325</v>
      </c>
      <c r="C210" s="252" t="s">
        <v>326</v>
      </c>
      <c r="D210" s="229" t="s">
        <v>104</v>
      </c>
      <c r="E210" s="260">
        <v>28</v>
      </c>
      <c r="F210" s="234"/>
      <c r="G210" s="239">
        <f>E210*F210</f>
        <v>0</v>
      </c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  <c r="AA210" s="216"/>
      <c r="AB210" s="216"/>
      <c r="AC210" s="216"/>
      <c r="AD210" s="216"/>
      <c r="AE210" s="216"/>
      <c r="AF210" s="216"/>
      <c r="AG210" s="216"/>
      <c r="AH210" s="216"/>
      <c r="AI210" s="216"/>
      <c r="AJ210" s="216"/>
      <c r="AK210" s="216"/>
      <c r="AL210" s="216"/>
      <c r="AM210" s="216"/>
      <c r="AN210" s="216"/>
      <c r="AO210" s="216"/>
      <c r="AP210" s="216"/>
      <c r="AQ210" s="216"/>
      <c r="AR210" s="216"/>
      <c r="AS210" s="216"/>
      <c r="AT210" s="216"/>
      <c r="AU210" s="216"/>
      <c r="AV210" s="216"/>
      <c r="AW210" s="216"/>
      <c r="AX210" s="216"/>
      <c r="AY210" s="216"/>
      <c r="AZ210" s="216"/>
      <c r="BA210" s="216"/>
      <c r="BB210" s="216"/>
      <c r="BC210" s="216"/>
      <c r="BD210" s="216"/>
      <c r="BE210" s="216"/>
      <c r="BF210" s="216"/>
      <c r="BG210" s="216"/>
      <c r="BH210" s="216"/>
    </row>
    <row r="211" spans="1:60" outlineLevel="1">
      <c r="A211" s="237"/>
      <c r="B211" s="227"/>
      <c r="C211" s="253" t="s">
        <v>327</v>
      </c>
      <c r="D211" s="230"/>
      <c r="E211" s="233"/>
      <c r="F211" s="235"/>
      <c r="G211" s="240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  <c r="AA211" s="216"/>
      <c r="AB211" s="216"/>
      <c r="AC211" s="216"/>
      <c r="AD211" s="216"/>
      <c r="AE211" s="216"/>
      <c r="AF211" s="216"/>
      <c r="AG211" s="216"/>
      <c r="AH211" s="216"/>
      <c r="AI211" s="216"/>
      <c r="AJ211" s="216"/>
      <c r="AK211" s="216"/>
      <c r="AL211" s="216"/>
      <c r="AM211" s="216"/>
      <c r="AN211" s="216"/>
      <c r="AO211" s="216"/>
      <c r="AP211" s="216"/>
      <c r="AQ211" s="216"/>
      <c r="AR211" s="216"/>
      <c r="AS211" s="216"/>
      <c r="AT211" s="216"/>
      <c r="AU211" s="216"/>
      <c r="AV211" s="216"/>
      <c r="AW211" s="216"/>
      <c r="AX211" s="216"/>
      <c r="AY211" s="216"/>
      <c r="AZ211" s="216"/>
      <c r="BA211" s="223" t="str">
        <f>C211</f>
        <v>AL tvar C 80 CC š.80 mm, kotvení nadpraží, vodící lišty.</v>
      </c>
      <c r="BB211" s="216"/>
      <c r="BC211" s="216"/>
      <c r="BD211" s="216"/>
      <c r="BE211" s="216"/>
      <c r="BF211" s="216"/>
      <c r="BG211" s="216"/>
      <c r="BH211" s="216"/>
    </row>
    <row r="212" spans="1:60" outlineLevel="1">
      <c r="A212" s="237">
        <v>61</v>
      </c>
      <c r="B212" s="227" t="s">
        <v>328</v>
      </c>
      <c r="C212" s="252" t="s">
        <v>329</v>
      </c>
      <c r="D212" s="229" t="s">
        <v>168</v>
      </c>
      <c r="E212" s="260">
        <v>1.1504000000000001</v>
      </c>
      <c r="F212" s="234"/>
      <c r="G212" s="239">
        <f>E212*F212</f>
        <v>0</v>
      </c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  <c r="AA212" s="216"/>
      <c r="AB212" s="216"/>
      <c r="AC212" s="216"/>
      <c r="AD212" s="216"/>
      <c r="AE212" s="216"/>
      <c r="AF212" s="216"/>
      <c r="AG212" s="216"/>
      <c r="AH212" s="216"/>
      <c r="AI212" s="216"/>
      <c r="AJ212" s="216"/>
      <c r="AK212" s="216"/>
      <c r="AL212" s="216"/>
      <c r="AM212" s="216"/>
      <c r="AN212" s="216"/>
      <c r="AO212" s="216"/>
      <c r="AP212" s="216"/>
      <c r="AQ212" s="216"/>
      <c r="AR212" s="216"/>
      <c r="AS212" s="216"/>
      <c r="AT212" s="216"/>
      <c r="AU212" s="216"/>
      <c r="AV212" s="216"/>
      <c r="AW212" s="216"/>
      <c r="AX212" s="216"/>
      <c r="AY212" s="216"/>
      <c r="AZ212" s="216"/>
      <c r="BA212" s="216"/>
      <c r="BB212" s="216"/>
      <c r="BC212" s="216"/>
      <c r="BD212" s="216"/>
      <c r="BE212" s="216"/>
      <c r="BF212" s="216"/>
      <c r="BG212" s="216"/>
      <c r="BH212" s="216"/>
    </row>
    <row r="213" spans="1:60">
      <c r="A213" s="238" t="s">
        <v>101</v>
      </c>
      <c r="B213" s="228" t="s">
        <v>87</v>
      </c>
      <c r="C213" s="254" t="s">
        <v>88</v>
      </c>
      <c r="D213" s="231"/>
      <c r="E213" s="261"/>
      <c r="F213" s="236">
        <f>SUM(G214:G238)</f>
        <v>0</v>
      </c>
      <c r="G213" s="241"/>
    </row>
    <row r="214" spans="1:60" ht="22.5" outlineLevel="1">
      <c r="A214" s="237">
        <v>62</v>
      </c>
      <c r="B214" s="227" t="s">
        <v>330</v>
      </c>
      <c r="C214" s="252" t="s">
        <v>331</v>
      </c>
      <c r="D214" s="229" t="s">
        <v>131</v>
      </c>
      <c r="E214" s="260">
        <v>69.599999999999994</v>
      </c>
      <c r="F214" s="234"/>
      <c r="G214" s="239">
        <f>E214*F214</f>
        <v>0</v>
      </c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  <c r="AA214" s="216"/>
      <c r="AB214" s="216"/>
      <c r="AC214" s="216"/>
      <c r="AD214" s="216"/>
      <c r="AE214" s="216"/>
      <c r="AF214" s="216"/>
      <c r="AG214" s="216"/>
      <c r="AH214" s="216"/>
      <c r="AI214" s="216"/>
      <c r="AJ214" s="216"/>
      <c r="AK214" s="216"/>
      <c r="AL214" s="216"/>
      <c r="AM214" s="216"/>
      <c r="AN214" s="216"/>
      <c r="AO214" s="216"/>
      <c r="AP214" s="216"/>
      <c r="AQ214" s="216"/>
      <c r="AR214" s="216"/>
      <c r="AS214" s="216"/>
      <c r="AT214" s="216"/>
      <c r="AU214" s="216"/>
      <c r="AV214" s="216"/>
      <c r="AW214" s="216"/>
      <c r="AX214" s="216"/>
      <c r="AY214" s="216"/>
      <c r="AZ214" s="216"/>
      <c r="BA214" s="216"/>
      <c r="BB214" s="216"/>
      <c r="BC214" s="216"/>
      <c r="BD214" s="216"/>
      <c r="BE214" s="216"/>
      <c r="BF214" s="216"/>
      <c r="BG214" s="216"/>
      <c r="BH214" s="216"/>
    </row>
    <row r="215" spans="1:60" outlineLevel="1">
      <c r="A215" s="237"/>
      <c r="B215" s="227"/>
      <c r="C215" s="255" t="s">
        <v>125</v>
      </c>
      <c r="D215" s="232"/>
      <c r="E215" s="262"/>
      <c r="F215" s="234"/>
      <c r="G215" s="239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  <c r="AA215" s="216"/>
      <c r="AB215" s="216"/>
      <c r="AC215" s="216"/>
      <c r="AD215" s="216"/>
      <c r="AE215" s="216"/>
      <c r="AF215" s="216"/>
      <c r="AG215" s="216"/>
      <c r="AH215" s="216"/>
      <c r="AI215" s="216"/>
      <c r="AJ215" s="216"/>
      <c r="AK215" s="216"/>
      <c r="AL215" s="216"/>
      <c r="AM215" s="216"/>
      <c r="AN215" s="216"/>
      <c r="AO215" s="216"/>
      <c r="AP215" s="216"/>
      <c r="AQ215" s="216"/>
      <c r="AR215" s="216"/>
      <c r="AS215" s="216"/>
      <c r="AT215" s="216"/>
      <c r="AU215" s="216"/>
      <c r="AV215" s="216"/>
      <c r="AW215" s="216"/>
      <c r="AX215" s="216"/>
      <c r="AY215" s="216"/>
      <c r="AZ215" s="216"/>
      <c r="BA215" s="216"/>
      <c r="BB215" s="216"/>
      <c r="BC215" s="216"/>
      <c r="BD215" s="216"/>
      <c r="BE215" s="216"/>
      <c r="BF215" s="216"/>
      <c r="BG215" s="216"/>
      <c r="BH215" s="216"/>
    </row>
    <row r="216" spans="1:60" outlineLevel="1">
      <c r="A216" s="237"/>
      <c r="B216" s="227"/>
      <c r="C216" s="255" t="s">
        <v>332</v>
      </c>
      <c r="D216" s="232"/>
      <c r="E216" s="262">
        <v>11.6</v>
      </c>
      <c r="F216" s="234"/>
      <c r="G216" s="239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  <c r="AA216" s="216"/>
      <c r="AB216" s="216"/>
      <c r="AC216" s="216"/>
      <c r="AD216" s="216"/>
      <c r="AE216" s="216"/>
      <c r="AF216" s="216"/>
      <c r="AG216" s="216"/>
      <c r="AH216" s="216"/>
      <c r="AI216" s="216"/>
      <c r="AJ216" s="216"/>
      <c r="AK216" s="216"/>
      <c r="AL216" s="216"/>
      <c r="AM216" s="216"/>
      <c r="AN216" s="216"/>
      <c r="AO216" s="216"/>
      <c r="AP216" s="216"/>
      <c r="AQ216" s="216"/>
      <c r="AR216" s="216"/>
      <c r="AS216" s="216"/>
      <c r="AT216" s="216"/>
      <c r="AU216" s="216"/>
      <c r="AV216" s="216"/>
      <c r="AW216" s="216"/>
      <c r="AX216" s="216"/>
      <c r="AY216" s="216"/>
      <c r="AZ216" s="216"/>
      <c r="BA216" s="216"/>
      <c r="BB216" s="216"/>
      <c r="BC216" s="216"/>
      <c r="BD216" s="216"/>
      <c r="BE216" s="216"/>
      <c r="BF216" s="216"/>
      <c r="BG216" s="216"/>
      <c r="BH216" s="216"/>
    </row>
    <row r="217" spans="1:60" outlineLevel="1">
      <c r="A217" s="237"/>
      <c r="B217" s="227"/>
      <c r="C217" s="255" t="s">
        <v>127</v>
      </c>
      <c r="D217" s="232"/>
      <c r="E217" s="262"/>
      <c r="F217" s="234"/>
      <c r="G217" s="239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  <c r="AA217" s="216"/>
      <c r="AB217" s="216"/>
      <c r="AC217" s="216"/>
      <c r="AD217" s="216"/>
      <c r="AE217" s="216"/>
      <c r="AF217" s="216"/>
      <c r="AG217" s="216"/>
      <c r="AH217" s="216"/>
      <c r="AI217" s="216"/>
      <c r="AJ217" s="216"/>
      <c r="AK217" s="216"/>
      <c r="AL217" s="216"/>
      <c r="AM217" s="216"/>
      <c r="AN217" s="216"/>
      <c r="AO217" s="216"/>
      <c r="AP217" s="216"/>
      <c r="AQ217" s="216"/>
      <c r="AR217" s="216"/>
      <c r="AS217" s="216"/>
      <c r="AT217" s="216"/>
      <c r="AU217" s="216"/>
      <c r="AV217" s="216"/>
      <c r="AW217" s="216"/>
      <c r="AX217" s="216"/>
      <c r="AY217" s="216"/>
      <c r="AZ217" s="216"/>
      <c r="BA217" s="216"/>
      <c r="BB217" s="216"/>
      <c r="BC217" s="216"/>
      <c r="BD217" s="216"/>
      <c r="BE217" s="216"/>
      <c r="BF217" s="216"/>
      <c r="BG217" s="216"/>
      <c r="BH217" s="216"/>
    </row>
    <row r="218" spans="1:60" outlineLevel="1">
      <c r="A218" s="237"/>
      <c r="B218" s="227"/>
      <c r="C218" s="255" t="s">
        <v>333</v>
      </c>
      <c r="D218" s="232"/>
      <c r="E218" s="262">
        <v>58</v>
      </c>
      <c r="F218" s="234"/>
      <c r="G218" s="239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  <c r="AA218" s="216"/>
      <c r="AB218" s="216"/>
      <c r="AC218" s="216"/>
      <c r="AD218" s="216"/>
      <c r="AE218" s="216"/>
      <c r="AF218" s="216"/>
      <c r="AG218" s="216"/>
      <c r="AH218" s="216"/>
      <c r="AI218" s="216"/>
      <c r="AJ218" s="216"/>
      <c r="AK218" s="216"/>
      <c r="AL218" s="216"/>
      <c r="AM218" s="216"/>
      <c r="AN218" s="216"/>
      <c r="AO218" s="216"/>
      <c r="AP218" s="216"/>
      <c r="AQ218" s="216"/>
      <c r="AR218" s="216"/>
      <c r="AS218" s="216"/>
      <c r="AT218" s="216"/>
      <c r="AU218" s="216"/>
      <c r="AV218" s="216"/>
      <c r="AW218" s="216"/>
      <c r="AX218" s="216"/>
      <c r="AY218" s="216"/>
      <c r="AZ218" s="216"/>
      <c r="BA218" s="216"/>
      <c r="BB218" s="216"/>
      <c r="BC218" s="216"/>
      <c r="BD218" s="216"/>
      <c r="BE218" s="216"/>
      <c r="BF218" s="216"/>
      <c r="BG218" s="216"/>
      <c r="BH218" s="216"/>
    </row>
    <row r="219" spans="1:60" outlineLevel="1">
      <c r="A219" s="237">
        <v>63</v>
      </c>
      <c r="B219" s="227" t="s">
        <v>334</v>
      </c>
      <c r="C219" s="252" t="s">
        <v>335</v>
      </c>
      <c r="D219" s="229" t="s">
        <v>110</v>
      </c>
      <c r="E219" s="260">
        <v>60</v>
      </c>
      <c r="F219" s="234"/>
      <c r="G219" s="239">
        <f>E219*F219</f>
        <v>0</v>
      </c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  <c r="AA219" s="216"/>
      <c r="AB219" s="216"/>
      <c r="AC219" s="216"/>
      <c r="AD219" s="216"/>
      <c r="AE219" s="216"/>
      <c r="AF219" s="216"/>
      <c r="AG219" s="216"/>
      <c r="AH219" s="216"/>
      <c r="AI219" s="216"/>
      <c r="AJ219" s="216"/>
      <c r="AK219" s="216"/>
      <c r="AL219" s="216"/>
      <c r="AM219" s="216"/>
      <c r="AN219" s="216"/>
      <c r="AO219" s="216"/>
      <c r="AP219" s="216"/>
      <c r="AQ219" s="216"/>
      <c r="AR219" s="216"/>
      <c r="AS219" s="216"/>
      <c r="AT219" s="216"/>
      <c r="AU219" s="216"/>
      <c r="AV219" s="216"/>
      <c r="AW219" s="216"/>
      <c r="AX219" s="216"/>
      <c r="AY219" s="216"/>
      <c r="AZ219" s="216"/>
      <c r="BA219" s="216"/>
      <c r="BB219" s="216"/>
      <c r="BC219" s="216"/>
      <c r="BD219" s="216"/>
      <c r="BE219" s="216"/>
      <c r="BF219" s="216"/>
      <c r="BG219" s="216"/>
      <c r="BH219" s="216"/>
    </row>
    <row r="220" spans="1:60" outlineLevel="1">
      <c r="A220" s="237"/>
      <c r="B220" s="227"/>
      <c r="C220" s="255" t="s">
        <v>125</v>
      </c>
      <c r="D220" s="232"/>
      <c r="E220" s="262"/>
      <c r="F220" s="234"/>
      <c r="G220" s="239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  <c r="AA220" s="216"/>
      <c r="AB220" s="216"/>
      <c r="AC220" s="216"/>
      <c r="AD220" s="216"/>
      <c r="AE220" s="216"/>
      <c r="AF220" s="216"/>
      <c r="AG220" s="216"/>
      <c r="AH220" s="216"/>
      <c r="AI220" s="216"/>
      <c r="AJ220" s="216"/>
      <c r="AK220" s="216"/>
      <c r="AL220" s="216"/>
      <c r="AM220" s="216"/>
      <c r="AN220" s="216"/>
      <c r="AO220" s="216"/>
      <c r="AP220" s="216"/>
      <c r="AQ220" s="216"/>
      <c r="AR220" s="216"/>
      <c r="AS220" s="216"/>
      <c r="AT220" s="216"/>
      <c r="AU220" s="216"/>
      <c r="AV220" s="216"/>
      <c r="AW220" s="216"/>
      <c r="AX220" s="216"/>
      <c r="AY220" s="216"/>
      <c r="AZ220" s="216"/>
      <c r="BA220" s="216"/>
      <c r="BB220" s="216"/>
      <c r="BC220" s="216"/>
      <c r="BD220" s="216"/>
      <c r="BE220" s="216"/>
      <c r="BF220" s="216"/>
      <c r="BG220" s="216"/>
      <c r="BH220" s="216"/>
    </row>
    <row r="221" spans="1:60" outlineLevel="1">
      <c r="A221" s="237"/>
      <c r="B221" s="227"/>
      <c r="C221" s="255" t="s">
        <v>206</v>
      </c>
      <c r="D221" s="232"/>
      <c r="E221" s="262">
        <v>10</v>
      </c>
      <c r="F221" s="234"/>
      <c r="G221" s="239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  <c r="AA221" s="216"/>
      <c r="AB221" s="216"/>
      <c r="AC221" s="216"/>
      <c r="AD221" s="216"/>
      <c r="AE221" s="216"/>
      <c r="AF221" s="216"/>
      <c r="AG221" s="216"/>
      <c r="AH221" s="216"/>
      <c r="AI221" s="216"/>
      <c r="AJ221" s="216"/>
      <c r="AK221" s="216"/>
      <c r="AL221" s="216"/>
      <c r="AM221" s="216"/>
      <c r="AN221" s="216"/>
      <c r="AO221" s="216"/>
      <c r="AP221" s="216"/>
      <c r="AQ221" s="216"/>
      <c r="AR221" s="216"/>
      <c r="AS221" s="216"/>
      <c r="AT221" s="216"/>
      <c r="AU221" s="216"/>
      <c r="AV221" s="216"/>
      <c r="AW221" s="216"/>
      <c r="AX221" s="216"/>
      <c r="AY221" s="216"/>
      <c r="AZ221" s="216"/>
      <c r="BA221" s="216"/>
      <c r="BB221" s="216"/>
      <c r="BC221" s="216"/>
      <c r="BD221" s="216"/>
      <c r="BE221" s="216"/>
      <c r="BF221" s="216"/>
      <c r="BG221" s="216"/>
      <c r="BH221" s="216"/>
    </row>
    <row r="222" spans="1:60" outlineLevel="1">
      <c r="A222" s="237"/>
      <c r="B222" s="227"/>
      <c r="C222" s="255" t="s">
        <v>127</v>
      </c>
      <c r="D222" s="232"/>
      <c r="E222" s="262"/>
      <c r="F222" s="234"/>
      <c r="G222" s="239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  <c r="AA222" s="216"/>
      <c r="AB222" s="216"/>
      <c r="AC222" s="216"/>
      <c r="AD222" s="216"/>
      <c r="AE222" s="216"/>
      <c r="AF222" s="216"/>
      <c r="AG222" s="216"/>
      <c r="AH222" s="216"/>
      <c r="AI222" s="216"/>
      <c r="AJ222" s="216"/>
      <c r="AK222" s="216"/>
      <c r="AL222" s="216"/>
      <c r="AM222" s="216"/>
      <c r="AN222" s="216"/>
      <c r="AO222" s="216"/>
      <c r="AP222" s="216"/>
      <c r="AQ222" s="216"/>
      <c r="AR222" s="216"/>
      <c r="AS222" s="216"/>
      <c r="AT222" s="216"/>
      <c r="AU222" s="216"/>
      <c r="AV222" s="216"/>
      <c r="AW222" s="216"/>
      <c r="AX222" s="216"/>
      <c r="AY222" s="216"/>
      <c r="AZ222" s="216"/>
      <c r="BA222" s="216"/>
      <c r="BB222" s="216"/>
      <c r="BC222" s="216"/>
      <c r="BD222" s="216"/>
      <c r="BE222" s="216"/>
      <c r="BF222" s="216"/>
      <c r="BG222" s="216"/>
      <c r="BH222" s="216"/>
    </row>
    <row r="223" spans="1:60" outlineLevel="1">
      <c r="A223" s="237"/>
      <c r="B223" s="227"/>
      <c r="C223" s="255" t="s">
        <v>207</v>
      </c>
      <c r="D223" s="232"/>
      <c r="E223" s="262">
        <v>50</v>
      </c>
      <c r="F223" s="234"/>
      <c r="G223" s="239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  <c r="AA223" s="216"/>
      <c r="AB223" s="216"/>
      <c r="AC223" s="216"/>
      <c r="AD223" s="216"/>
      <c r="AE223" s="216"/>
      <c r="AF223" s="216"/>
      <c r="AG223" s="216"/>
      <c r="AH223" s="216"/>
      <c r="AI223" s="216"/>
      <c r="AJ223" s="216"/>
      <c r="AK223" s="216"/>
      <c r="AL223" s="216"/>
      <c r="AM223" s="216"/>
      <c r="AN223" s="216"/>
      <c r="AO223" s="216"/>
      <c r="AP223" s="216"/>
      <c r="AQ223" s="216"/>
      <c r="AR223" s="216"/>
      <c r="AS223" s="216"/>
      <c r="AT223" s="216"/>
      <c r="AU223" s="216"/>
      <c r="AV223" s="216"/>
      <c r="AW223" s="216"/>
      <c r="AX223" s="216"/>
      <c r="AY223" s="216"/>
      <c r="AZ223" s="216"/>
      <c r="BA223" s="216"/>
      <c r="BB223" s="216"/>
      <c r="BC223" s="216"/>
      <c r="BD223" s="216"/>
      <c r="BE223" s="216"/>
      <c r="BF223" s="216"/>
      <c r="BG223" s="216"/>
      <c r="BH223" s="216"/>
    </row>
    <row r="224" spans="1:60" ht="22.5" outlineLevel="1">
      <c r="A224" s="237">
        <v>64</v>
      </c>
      <c r="B224" s="227" t="s">
        <v>336</v>
      </c>
      <c r="C224" s="252" t="s">
        <v>337</v>
      </c>
      <c r="D224" s="229" t="s">
        <v>110</v>
      </c>
      <c r="E224" s="260">
        <v>60</v>
      </c>
      <c r="F224" s="234"/>
      <c r="G224" s="239">
        <f>E224*F224</f>
        <v>0</v>
      </c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  <c r="AA224" s="216"/>
      <c r="AB224" s="216"/>
      <c r="AC224" s="216"/>
      <c r="AD224" s="216"/>
      <c r="AE224" s="216"/>
      <c r="AF224" s="216"/>
      <c r="AG224" s="216"/>
      <c r="AH224" s="216"/>
      <c r="AI224" s="216"/>
      <c r="AJ224" s="216"/>
      <c r="AK224" s="216"/>
      <c r="AL224" s="216"/>
      <c r="AM224" s="216"/>
      <c r="AN224" s="216"/>
      <c r="AO224" s="216"/>
      <c r="AP224" s="216"/>
      <c r="AQ224" s="216"/>
      <c r="AR224" s="216"/>
      <c r="AS224" s="216"/>
      <c r="AT224" s="216"/>
      <c r="AU224" s="216"/>
      <c r="AV224" s="216"/>
      <c r="AW224" s="216"/>
      <c r="AX224" s="216"/>
      <c r="AY224" s="216"/>
      <c r="AZ224" s="216"/>
      <c r="BA224" s="216"/>
      <c r="BB224" s="216"/>
      <c r="BC224" s="216"/>
      <c r="BD224" s="216"/>
      <c r="BE224" s="216"/>
      <c r="BF224" s="216"/>
      <c r="BG224" s="216"/>
      <c r="BH224" s="216"/>
    </row>
    <row r="225" spans="1:60" outlineLevel="1">
      <c r="A225" s="237"/>
      <c r="B225" s="227"/>
      <c r="C225" s="255" t="s">
        <v>338</v>
      </c>
      <c r="D225" s="232"/>
      <c r="E225" s="262"/>
      <c r="F225" s="234"/>
      <c r="G225" s="239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  <c r="AA225" s="216"/>
      <c r="AB225" s="216"/>
      <c r="AC225" s="216"/>
      <c r="AD225" s="216"/>
      <c r="AE225" s="216"/>
      <c r="AF225" s="216"/>
      <c r="AG225" s="216"/>
      <c r="AH225" s="216"/>
      <c r="AI225" s="216"/>
      <c r="AJ225" s="216"/>
      <c r="AK225" s="216"/>
      <c r="AL225" s="216"/>
      <c r="AM225" s="216"/>
      <c r="AN225" s="216"/>
      <c r="AO225" s="216"/>
      <c r="AP225" s="216"/>
      <c r="AQ225" s="216"/>
      <c r="AR225" s="216"/>
      <c r="AS225" s="216"/>
      <c r="AT225" s="216"/>
      <c r="AU225" s="216"/>
      <c r="AV225" s="216"/>
      <c r="AW225" s="216"/>
      <c r="AX225" s="216"/>
      <c r="AY225" s="216"/>
      <c r="AZ225" s="216"/>
      <c r="BA225" s="216"/>
      <c r="BB225" s="216"/>
      <c r="BC225" s="216"/>
      <c r="BD225" s="216"/>
      <c r="BE225" s="216"/>
      <c r="BF225" s="216"/>
      <c r="BG225" s="216"/>
      <c r="BH225" s="216"/>
    </row>
    <row r="226" spans="1:60" outlineLevel="1">
      <c r="A226" s="237"/>
      <c r="B226" s="227"/>
      <c r="C226" s="255" t="s">
        <v>125</v>
      </c>
      <c r="D226" s="232"/>
      <c r="E226" s="262"/>
      <c r="F226" s="234"/>
      <c r="G226" s="239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  <c r="AA226" s="216"/>
      <c r="AB226" s="216"/>
      <c r="AC226" s="216"/>
      <c r="AD226" s="216"/>
      <c r="AE226" s="216"/>
      <c r="AF226" s="216"/>
      <c r="AG226" s="216"/>
      <c r="AH226" s="216"/>
      <c r="AI226" s="216"/>
      <c r="AJ226" s="216"/>
      <c r="AK226" s="216"/>
      <c r="AL226" s="216"/>
      <c r="AM226" s="216"/>
      <c r="AN226" s="216"/>
      <c r="AO226" s="216"/>
      <c r="AP226" s="216"/>
      <c r="AQ226" s="216"/>
      <c r="AR226" s="216"/>
      <c r="AS226" s="216"/>
      <c r="AT226" s="216"/>
      <c r="AU226" s="216"/>
      <c r="AV226" s="216"/>
      <c r="AW226" s="216"/>
      <c r="AX226" s="216"/>
      <c r="AY226" s="216"/>
      <c r="AZ226" s="216"/>
      <c r="BA226" s="216"/>
      <c r="BB226" s="216"/>
      <c r="BC226" s="216"/>
      <c r="BD226" s="216"/>
      <c r="BE226" s="216"/>
      <c r="BF226" s="216"/>
      <c r="BG226" s="216"/>
      <c r="BH226" s="216"/>
    </row>
    <row r="227" spans="1:60" outlineLevel="1">
      <c r="A227" s="237"/>
      <c r="B227" s="227"/>
      <c r="C227" s="255" t="s">
        <v>206</v>
      </c>
      <c r="D227" s="232"/>
      <c r="E227" s="262">
        <v>10</v>
      </c>
      <c r="F227" s="234"/>
      <c r="G227" s="239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216"/>
      <c r="AB227" s="216"/>
      <c r="AC227" s="216"/>
      <c r="AD227" s="216"/>
      <c r="AE227" s="216"/>
      <c r="AF227" s="216"/>
      <c r="AG227" s="216"/>
      <c r="AH227" s="216"/>
      <c r="AI227" s="216"/>
      <c r="AJ227" s="216"/>
      <c r="AK227" s="216"/>
      <c r="AL227" s="216"/>
      <c r="AM227" s="216"/>
      <c r="AN227" s="216"/>
      <c r="AO227" s="216"/>
      <c r="AP227" s="216"/>
      <c r="AQ227" s="216"/>
      <c r="AR227" s="216"/>
      <c r="AS227" s="216"/>
      <c r="AT227" s="216"/>
      <c r="AU227" s="216"/>
      <c r="AV227" s="216"/>
      <c r="AW227" s="216"/>
      <c r="AX227" s="216"/>
      <c r="AY227" s="216"/>
      <c r="AZ227" s="216"/>
      <c r="BA227" s="216"/>
      <c r="BB227" s="216"/>
      <c r="BC227" s="216"/>
      <c r="BD227" s="216"/>
      <c r="BE227" s="216"/>
      <c r="BF227" s="216"/>
      <c r="BG227" s="216"/>
      <c r="BH227" s="216"/>
    </row>
    <row r="228" spans="1:60" outlineLevel="1">
      <c r="A228" s="237"/>
      <c r="B228" s="227"/>
      <c r="C228" s="255" t="s">
        <v>127</v>
      </c>
      <c r="D228" s="232"/>
      <c r="E228" s="262"/>
      <c r="F228" s="234"/>
      <c r="G228" s="239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  <c r="AA228" s="216"/>
      <c r="AB228" s="216"/>
      <c r="AC228" s="216"/>
      <c r="AD228" s="216"/>
      <c r="AE228" s="216"/>
      <c r="AF228" s="216"/>
      <c r="AG228" s="216"/>
      <c r="AH228" s="216"/>
      <c r="AI228" s="216"/>
      <c r="AJ228" s="216"/>
      <c r="AK228" s="216"/>
      <c r="AL228" s="216"/>
      <c r="AM228" s="216"/>
      <c r="AN228" s="216"/>
      <c r="AO228" s="216"/>
      <c r="AP228" s="216"/>
      <c r="AQ228" s="216"/>
      <c r="AR228" s="216"/>
      <c r="AS228" s="216"/>
      <c r="AT228" s="216"/>
      <c r="AU228" s="216"/>
      <c r="AV228" s="216"/>
      <c r="AW228" s="216"/>
      <c r="AX228" s="216"/>
      <c r="AY228" s="216"/>
      <c r="AZ228" s="216"/>
      <c r="BA228" s="216"/>
      <c r="BB228" s="216"/>
      <c r="BC228" s="216"/>
      <c r="BD228" s="216"/>
      <c r="BE228" s="216"/>
      <c r="BF228" s="216"/>
      <c r="BG228" s="216"/>
      <c r="BH228" s="216"/>
    </row>
    <row r="229" spans="1:60" outlineLevel="1">
      <c r="A229" s="237"/>
      <c r="B229" s="227"/>
      <c r="C229" s="255" t="s">
        <v>207</v>
      </c>
      <c r="D229" s="232"/>
      <c r="E229" s="262">
        <v>50</v>
      </c>
      <c r="F229" s="234"/>
      <c r="G229" s="239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216"/>
      <c r="AB229" s="216"/>
      <c r="AC229" s="216"/>
      <c r="AD229" s="216"/>
      <c r="AE229" s="216"/>
      <c r="AF229" s="216"/>
      <c r="AG229" s="216"/>
      <c r="AH229" s="216"/>
      <c r="AI229" s="216"/>
      <c r="AJ229" s="216"/>
      <c r="AK229" s="216"/>
      <c r="AL229" s="216"/>
      <c r="AM229" s="216"/>
      <c r="AN229" s="216"/>
      <c r="AO229" s="216"/>
      <c r="AP229" s="216"/>
      <c r="AQ229" s="216"/>
      <c r="AR229" s="216"/>
      <c r="AS229" s="216"/>
      <c r="AT229" s="216"/>
      <c r="AU229" s="216"/>
      <c r="AV229" s="216"/>
      <c r="AW229" s="216"/>
      <c r="AX229" s="216"/>
      <c r="AY229" s="216"/>
      <c r="AZ229" s="216"/>
      <c r="BA229" s="216"/>
      <c r="BB229" s="216"/>
      <c r="BC229" s="216"/>
      <c r="BD229" s="216"/>
      <c r="BE229" s="216"/>
      <c r="BF229" s="216"/>
      <c r="BG229" s="216"/>
      <c r="BH229" s="216"/>
    </row>
    <row r="230" spans="1:60" ht="22.5" outlineLevel="1">
      <c r="A230" s="237">
        <v>65</v>
      </c>
      <c r="B230" s="227" t="s">
        <v>339</v>
      </c>
      <c r="C230" s="252" t="s">
        <v>340</v>
      </c>
      <c r="D230" s="229" t="s">
        <v>201</v>
      </c>
      <c r="E230" s="260">
        <v>70.308000000000007</v>
      </c>
      <c r="F230" s="234"/>
      <c r="G230" s="239">
        <f>E230*F230</f>
        <v>0</v>
      </c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216"/>
      <c r="AB230" s="216"/>
      <c r="AC230" s="216"/>
      <c r="AD230" s="216"/>
      <c r="AE230" s="216"/>
      <c r="AF230" s="216"/>
      <c r="AG230" s="216"/>
      <c r="AH230" s="216"/>
      <c r="AI230" s="216"/>
      <c r="AJ230" s="216"/>
      <c r="AK230" s="216"/>
      <c r="AL230" s="216"/>
      <c r="AM230" s="216"/>
      <c r="AN230" s="216"/>
      <c r="AO230" s="216"/>
      <c r="AP230" s="216"/>
      <c r="AQ230" s="216"/>
      <c r="AR230" s="216"/>
      <c r="AS230" s="216"/>
      <c r="AT230" s="216"/>
      <c r="AU230" s="216"/>
      <c r="AV230" s="216"/>
      <c r="AW230" s="216"/>
      <c r="AX230" s="216"/>
      <c r="AY230" s="216"/>
      <c r="AZ230" s="216"/>
      <c r="BA230" s="216"/>
      <c r="BB230" s="216"/>
      <c r="BC230" s="216"/>
      <c r="BD230" s="216"/>
      <c r="BE230" s="216"/>
      <c r="BF230" s="216"/>
      <c r="BG230" s="216"/>
      <c r="BH230" s="216"/>
    </row>
    <row r="231" spans="1:60" outlineLevel="1">
      <c r="A231" s="237"/>
      <c r="B231" s="227"/>
      <c r="C231" s="255" t="s">
        <v>341</v>
      </c>
      <c r="D231" s="232"/>
      <c r="E231" s="262">
        <v>70.308000000000007</v>
      </c>
      <c r="F231" s="234"/>
      <c r="G231" s="239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216"/>
      <c r="AA231" s="216"/>
      <c r="AB231" s="216"/>
      <c r="AC231" s="216"/>
      <c r="AD231" s="216"/>
      <c r="AE231" s="216"/>
      <c r="AF231" s="216"/>
      <c r="AG231" s="216"/>
      <c r="AH231" s="216"/>
      <c r="AI231" s="216"/>
      <c r="AJ231" s="216"/>
      <c r="AK231" s="216"/>
      <c r="AL231" s="216"/>
      <c r="AM231" s="216"/>
      <c r="AN231" s="216"/>
      <c r="AO231" s="216"/>
      <c r="AP231" s="216"/>
      <c r="AQ231" s="216"/>
      <c r="AR231" s="216"/>
      <c r="AS231" s="216"/>
      <c r="AT231" s="216"/>
      <c r="AU231" s="216"/>
      <c r="AV231" s="216"/>
      <c r="AW231" s="216"/>
      <c r="AX231" s="216"/>
      <c r="AY231" s="216"/>
      <c r="AZ231" s="216"/>
      <c r="BA231" s="216"/>
      <c r="BB231" s="216"/>
      <c r="BC231" s="216"/>
      <c r="BD231" s="216"/>
      <c r="BE231" s="216"/>
      <c r="BF231" s="216"/>
      <c r="BG231" s="216"/>
      <c r="BH231" s="216"/>
    </row>
    <row r="232" spans="1:60" ht="22.5" outlineLevel="1">
      <c r="A232" s="237">
        <v>66</v>
      </c>
      <c r="B232" s="227" t="s">
        <v>342</v>
      </c>
      <c r="C232" s="252" t="s">
        <v>343</v>
      </c>
      <c r="D232" s="229" t="s">
        <v>344</v>
      </c>
      <c r="E232" s="260">
        <v>69.599999999999994</v>
      </c>
      <c r="F232" s="234"/>
      <c r="G232" s="239">
        <f>E232*F232</f>
        <v>0</v>
      </c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  <c r="AA232" s="216"/>
      <c r="AB232" s="216"/>
      <c r="AC232" s="216"/>
      <c r="AD232" s="216"/>
      <c r="AE232" s="216"/>
      <c r="AF232" s="216"/>
      <c r="AG232" s="216"/>
      <c r="AH232" s="216"/>
      <c r="AI232" s="216"/>
      <c r="AJ232" s="216"/>
      <c r="AK232" s="216"/>
      <c r="AL232" s="216"/>
      <c r="AM232" s="216"/>
      <c r="AN232" s="216"/>
      <c r="AO232" s="216"/>
      <c r="AP232" s="216"/>
      <c r="AQ232" s="216"/>
      <c r="AR232" s="216"/>
      <c r="AS232" s="216"/>
      <c r="AT232" s="216"/>
      <c r="AU232" s="216"/>
      <c r="AV232" s="216"/>
      <c r="AW232" s="216"/>
      <c r="AX232" s="216"/>
      <c r="AY232" s="216"/>
      <c r="AZ232" s="216"/>
      <c r="BA232" s="216"/>
      <c r="BB232" s="216"/>
      <c r="BC232" s="216"/>
      <c r="BD232" s="216"/>
      <c r="BE232" s="216"/>
      <c r="BF232" s="216"/>
      <c r="BG232" s="216"/>
      <c r="BH232" s="216"/>
    </row>
    <row r="233" spans="1:60" outlineLevel="1">
      <c r="A233" s="237"/>
      <c r="B233" s="227"/>
      <c r="C233" s="253" t="s">
        <v>345</v>
      </c>
      <c r="D233" s="230"/>
      <c r="E233" s="233"/>
      <c r="F233" s="235"/>
      <c r="G233" s="240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216"/>
      <c r="AB233" s="216"/>
      <c r="AC233" s="216"/>
      <c r="AD233" s="216"/>
      <c r="AE233" s="216"/>
      <c r="AF233" s="216"/>
      <c r="AG233" s="216"/>
      <c r="AH233" s="216"/>
      <c r="AI233" s="216"/>
      <c r="AJ233" s="216"/>
      <c r="AK233" s="216"/>
      <c r="AL233" s="216"/>
      <c r="AM233" s="216"/>
      <c r="AN233" s="216"/>
      <c r="AO233" s="216"/>
      <c r="AP233" s="216"/>
      <c r="AQ233" s="216"/>
      <c r="AR233" s="216"/>
      <c r="AS233" s="216"/>
      <c r="AT233" s="216"/>
      <c r="AU233" s="216"/>
      <c r="AV233" s="216"/>
      <c r="AW233" s="216"/>
      <c r="AX233" s="216"/>
      <c r="AY233" s="216"/>
      <c r="AZ233" s="216"/>
      <c r="BA233" s="223" t="str">
        <f>C233</f>
        <v>Ukončení čepcovým těsněním,penetrace podkladu.</v>
      </c>
      <c r="BB233" s="216"/>
      <c r="BC233" s="216"/>
      <c r="BD233" s="216"/>
      <c r="BE233" s="216"/>
      <c r="BF233" s="216"/>
      <c r="BG233" s="216"/>
      <c r="BH233" s="216"/>
    </row>
    <row r="234" spans="1:60" outlineLevel="1">
      <c r="A234" s="237"/>
      <c r="B234" s="227"/>
      <c r="C234" s="255" t="s">
        <v>125</v>
      </c>
      <c r="D234" s="232"/>
      <c r="E234" s="262"/>
      <c r="F234" s="234"/>
      <c r="G234" s="239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  <c r="AA234" s="216"/>
      <c r="AB234" s="216"/>
      <c r="AC234" s="216"/>
      <c r="AD234" s="216"/>
      <c r="AE234" s="216"/>
      <c r="AF234" s="216"/>
      <c r="AG234" s="216"/>
      <c r="AH234" s="216"/>
      <c r="AI234" s="216"/>
      <c r="AJ234" s="216"/>
      <c r="AK234" s="216"/>
      <c r="AL234" s="216"/>
      <c r="AM234" s="216"/>
      <c r="AN234" s="216"/>
      <c r="AO234" s="216"/>
      <c r="AP234" s="216"/>
      <c r="AQ234" s="216"/>
      <c r="AR234" s="216"/>
      <c r="AS234" s="216"/>
      <c r="AT234" s="216"/>
      <c r="AU234" s="216"/>
      <c r="AV234" s="216"/>
      <c r="AW234" s="216"/>
      <c r="AX234" s="216"/>
      <c r="AY234" s="216"/>
      <c r="AZ234" s="216"/>
      <c r="BA234" s="216"/>
      <c r="BB234" s="216"/>
      <c r="BC234" s="216"/>
      <c r="BD234" s="216"/>
      <c r="BE234" s="216"/>
      <c r="BF234" s="216"/>
      <c r="BG234" s="216"/>
      <c r="BH234" s="216"/>
    </row>
    <row r="235" spans="1:60" outlineLevel="1">
      <c r="A235" s="237"/>
      <c r="B235" s="227"/>
      <c r="C235" s="255" t="s">
        <v>332</v>
      </c>
      <c r="D235" s="232"/>
      <c r="E235" s="262">
        <v>11.6</v>
      </c>
      <c r="F235" s="234"/>
      <c r="G235" s="239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  <c r="AA235" s="216"/>
      <c r="AB235" s="216"/>
      <c r="AC235" s="216"/>
      <c r="AD235" s="216"/>
      <c r="AE235" s="216"/>
      <c r="AF235" s="216"/>
      <c r="AG235" s="216"/>
      <c r="AH235" s="216"/>
      <c r="AI235" s="216"/>
      <c r="AJ235" s="216"/>
      <c r="AK235" s="216"/>
      <c r="AL235" s="216"/>
      <c r="AM235" s="216"/>
      <c r="AN235" s="216"/>
      <c r="AO235" s="216"/>
      <c r="AP235" s="216"/>
      <c r="AQ235" s="216"/>
      <c r="AR235" s="216"/>
      <c r="AS235" s="216"/>
      <c r="AT235" s="216"/>
      <c r="AU235" s="216"/>
      <c r="AV235" s="216"/>
      <c r="AW235" s="216"/>
      <c r="AX235" s="216"/>
      <c r="AY235" s="216"/>
      <c r="AZ235" s="216"/>
      <c r="BA235" s="216"/>
      <c r="BB235" s="216"/>
      <c r="BC235" s="216"/>
      <c r="BD235" s="216"/>
      <c r="BE235" s="216"/>
      <c r="BF235" s="216"/>
      <c r="BG235" s="216"/>
      <c r="BH235" s="216"/>
    </row>
    <row r="236" spans="1:60" outlineLevel="1">
      <c r="A236" s="237"/>
      <c r="B236" s="227"/>
      <c r="C236" s="255" t="s">
        <v>127</v>
      </c>
      <c r="D236" s="232"/>
      <c r="E236" s="262"/>
      <c r="F236" s="234"/>
      <c r="G236" s="239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  <c r="AA236" s="216"/>
      <c r="AB236" s="216"/>
      <c r="AC236" s="216"/>
      <c r="AD236" s="216"/>
      <c r="AE236" s="216"/>
      <c r="AF236" s="216"/>
      <c r="AG236" s="216"/>
      <c r="AH236" s="216"/>
      <c r="AI236" s="216"/>
      <c r="AJ236" s="216"/>
      <c r="AK236" s="216"/>
      <c r="AL236" s="216"/>
      <c r="AM236" s="216"/>
      <c r="AN236" s="216"/>
      <c r="AO236" s="216"/>
      <c r="AP236" s="216"/>
      <c r="AQ236" s="216"/>
      <c r="AR236" s="216"/>
      <c r="AS236" s="216"/>
      <c r="AT236" s="216"/>
      <c r="AU236" s="216"/>
      <c r="AV236" s="216"/>
      <c r="AW236" s="216"/>
      <c r="AX236" s="216"/>
      <c r="AY236" s="216"/>
      <c r="AZ236" s="216"/>
      <c r="BA236" s="216"/>
      <c r="BB236" s="216"/>
      <c r="BC236" s="216"/>
      <c r="BD236" s="216"/>
      <c r="BE236" s="216"/>
      <c r="BF236" s="216"/>
      <c r="BG236" s="216"/>
      <c r="BH236" s="216"/>
    </row>
    <row r="237" spans="1:60" outlineLevel="1">
      <c r="A237" s="237"/>
      <c r="B237" s="227"/>
      <c r="C237" s="255" t="s">
        <v>333</v>
      </c>
      <c r="D237" s="232"/>
      <c r="E237" s="262">
        <v>58</v>
      </c>
      <c r="F237" s="234"/>
      <c r="G237" s="239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  <c r="AA237" s="216"/>
      <c r="AB237" s="216"/>
      <c r="AC237" s="216"/>
      <c r="AD237" s="216"/>
      <c r="AE237" s="216"/>
      <c r="AF237" s="216"/>
      <c r="AG237" s="216"/>
      <c r="AH237" s="216"/>
      <c r="AI237" s="216"/>
      <c r="AJ237" s="216"/>
      <c r="AK237" s="216"/>
      <c r="AL237" s="216"/>
      <c r="AM237" s="216"/>
      <c r="AN237" s="216"/>
      <c r="AO237" s="216"/>
      <c r="AP237" s="216"/>
      <c r="AQ237" s="216"/>
      <c r="AR237" s="216"/>
      <c r="AS237" s="216"/>
      <c r="AT237" s="216"/>
      <c r="AU237" s="216"/>
      <c r="AV237" s="216"/>
      <c r="AW237" s="216"/>
      <c r="AX237" s="216"/>
      <c r="AY237" s="216"/>
      <c r="AZ237" s="216"/>
      <c r="BA237" s="216"/>
      <c r="BB237" s="216"/>
      <c r="BC237" s="216"/>
      <c r="BD237" s="216"/>
      <c r="BE237" s="216"/>
      <c r="BF237" s="216"/>
      <c r="BG237" s="216"/>
      <c r="BH237" s="216"/>
    </row>
    <row r="238" spans="1:60" outlineLevel="1">
      <c r="A238" s="237">
        <v>67</v>
      </c>
      <c r="B238" s="227" t="s">
        <v>346</v>
      </c>
      <c r="C238" s="252" t="s">
        <v>347</v>
      </c>
      <c r="D238" s="229" t="s">
        <v>168</v>
      </c>
      <c r="E238" s="260">
        <v>0.72397</v>
      </c>
      <c r="F238" s="234"/>
      <c r="G238" s="239">
        <f>E238*F238</f>
        <v>0</v>
      </c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  <c r="AA238" s="216"/>
      <c r="AB238" s="216"/>
      <c r="AC238" s="216"/>
      <c r="AD238" s="216"/>
      <c r="AE238" s="216"/>
      <c r="AF238" s="216"/>
      <c r="AG238" s="216"/>
      <c r="AH238" s="216"/>
      <c r="AI238" s="216"/>
      <c r="AJ238" s="216"/>
      <c r="AK238" s="216"/>
      <c r="AL238" s="216"/>
      <c r="AM238" s="216"/>
      <c r="AN238" s="216"/>
      <c r="AO238" s="216"/>
      <c r="AP238" s="216"/>
      <c r="AQ238" s="216"/>
      <c r="AR238" s="216"/>
      <c r="AS238" s="216"/>
      <c r="AT238" s="216"/>
      <c r="AU238" s="216"/>
      <c r="AV238" s="216"/>
      <c r="AW238" s="216"/>
      <c r="AX238" s="216"/>
      <c r="AY238" s="216"/>
      <c r="AZ238" s="216"/>
      <c r="BA238" s="216"/>
      <c r="BB238" s="216"/>
      <c r="BC238" s="216"/>
      <c r="BD238" s="216"/>
      <c r="BE238" s="216"/>
      <c r="BF238" s="216"/>
      <c r="BG238" s="216"/>
      <c r="BH238" s="216"/>
    </row>
    <row r="239" spans="1:60">
      <c r="A239" s="238" t="s">
        <v>101</v>
      </c>
      <c r="B239" s="228" t="s">
        <v>89</v>
      </c>
      <c r="C239" s="254" t="s">
        <v>90</v>
      </c>
      <c r="D239" s="231"/>
      <c r="E239" s="261"/>
      <c r="F239" s="236">
        <f>SUM(G240:G243)</f>
        <v>0</v>
      </c>
      <c r="G239" s="241"/>
    </row>
    <row r="240" spans="1:60" outlineLevel="1">
      <c r="A240" s="237">
        <v>68</v>
      </c>
      <c r="B240" s="227" t="s">
        <v>348</v>
      </c>
      <c r="C240" s="252" t="s">
        <v>349</v>
      </c>
      <c r="D240" s="229" t="s">
        <v>104</v>
      </c>
      <c r="E240" s="260">
        <v>720</v>
      </c>
      <c r="F240" s="234"/>
      <c r="G240" s="239">
        <f>E240*F240</f>
        <v>0</v>
      </c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  <c r="AA240" s="216"/>
      <c r="AB240" s="216"/>
      <c r="AC240" s="216"/>
      <c r="AD240" s="216"/>
      <c r="AE240" s="216"/>
      <c r="AF240" s="216"/>
      <c r="AG240" s="216"/>
      <c r="AH240" s="216"/>
      <c r="AI240" s="216"/>
      <c r="AJ240" s="216"/>
      <c r="AK240" s="216"/>
      <c r="AL240" s="216"/>
      <c r="AM240" s="216"/>
      <c r="AN240" s="216"/>
      <c r="AO240" s="216"/>
      <c r="AP240" s="216"/>
      <c r="AQ240" s="216"/>
      <c r="AR240" s="216"/>
      <c r="AS240" s="216"/>
      <c r="AT240" s="216"/>
      <c r="AU240" s="216"/>
      <c r="AV240" s="216"/>
      <c r="AW240" s="216"/>
      <c r="AX240" s="216"/>
      <c r="AY240" s="216"/>
      <c r="AZ240" s="216"/>
      <c r="BA240" s="216"/>
      <c r="BB240" s="216"/>
      <c r="BC240" s="216"/>
      <c r="BD240" s="216"/>
      <c r="BE240" s="216"/>
      <c r="BF240" s="216"/>
      <c r="BG240" s="216"/>
      <c r="BH240" s="216"/>
    </row>
    <row r="241" spans="1:60" outlineLevel="1">
      <c r="A241" s="237"/>
      <c r="B241" s="227"/>
      <c r="C241" s="255" t="s">
        <v>350</v>
      </c>
      <c r="D241" s="232"/>
      <c r="E241" s="262"/>
      <c r="F241" s="234"/>
      <c r="G241" s="239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  <c r="AA241" s="216"/>
      <c r="AB241" s="216"/>
      <c r="AC241" s="216"/>
      <c r="AD241" s="216"/>
      <c r="AE241" s="216"/>
      <c r="AF241" s="216"/>
      <c r="AG241" s="216"/>
      <c r="AH241" s="216"/>
      <c r="AI241" s="216"/>
      <c r="AJ241" s="216"/>
      <c r="AK241" s="216"/>
      <c r="AL241" s="216"/>
      <c r="AM241" s="216"/>
      <c r="AN241" s="216"/>
      <c r="AO241" s="216"/>
      <c r="AP241" s="216"/>
      <c r="AQ241" s="216"/>
      <c r="AR241" s="216"/>
      <c r="AS241" s="216"/>
      <c r="AT241" s="216"/>
      <c r="AU241" s="216"/>
      <c r="AV241" s="216"/>
      <c r="AW241" s="216"/>
      <c r="AX241" s="216"/>
      <c r="AY241" s="216"/>
      <c r="AZ241" s="216"/>
      <c r="BA241" s="216"/>
      <c r="BB241" s="216"/>
      <c r="BC241" s="216"/>
      <c r="BD241" s="216"/>
      <c r="BE241" s="216"/>
      <c r="BF241" s="216"/>
      <c r="BG241" s="216"/>
      <c r="BH241" s="216"/>
    </row>
    <row r="242" spans="1:60" outlineLevel="1">
      <c r="A242" s="237"/>
      <c r="B242" s="227"/>
      <c r="C242" s="255" t="s">
        <v>351</v>
      </c>
      <c r="D242" s="232"/>
      <c r="E242" s="262">
        <v>120</v>
      </c>
      <c r="F242" s="234"/>
      <c r="G242" s="239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  <c r="AA242" s="216"/>
      <c r="AB242" s="216"/>
      <c r="AC242" s="216"/>
      <c r="AD242" s="216"/>
      <c r="AE242" s="216"/>
      <c r="AF242" s="216"/>
      <c r="AG242" s="216"/>
      <c r="AH242" s="216"/>
      <c r="AI242" s="216"/>
      <c r="AJ242" s="216"/>
      <c r="AK242" s="216"/>
      <c r="AL242" s="216"/>
      <c r="AM242" s="216"/>
      <c r="AN242" s="216"/>
      <c r="AO242" s="216"/>
      <c r="AP242" s="216"/>
      <c r="AQ242" s="216"/>
      <c r="AR242" s="216"/>
      <c r="AS242" s="216"/>
      <c r="AT242" s="216"/>
      <c r="AU242" s="216"/>
      <c r="AV242" s="216"/>
      <c r="AW242" s="216"/>
      <c r="AX242" s="216"/>
      <c r="AY242" s="216"/>
      <c r="AZ242" s="216"/>
      <c r="BA242" s="216"/>
      <c r="BB242" s="216"/>
      <c r="BC242" s="216"/>
      <c r="BD242" s="216"/>
      <c r="BE242" s="216"/>
      <c r="BF242" s="216"/>
      <c r="BG242" s="216"/>
      <c r="BH242" s="216"/>
    </row>
    <row r="243" spans="1:60" outlineLevel="1">
      <c r="A243" s="237"/>
      <c r="B243" s="227"/>
      <c r="C243" s="255" t="s">
        <v>352</v>
      </c>
      <c r="D243" s="232"/>
      <c r="E243" s="262">
        <v>600</v>
      </c>
      <c r="F243" s="234"/>
      <c r="G243" s="239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  <c r="AA243" s="216"/>
      <c r="AB243" s="216"/>
      <c r="AC243" s="216"/>
      <c r="AD243" s="216"/>
      <c r="AE243" s="216"/>
      <c r="AF243" s="216"/>
      <c r="AG243" s="216"/>
      <c r="AH243" s="216"/>
      <c r="AI243" s="216"/>
      <c r="AJ243" s="216"/>
      <c r="AK243" s="216"/>
      <c r="AL243" s="216"/>
      <c r="AM243" s="216"/>
      <c r="AN243" s="216"/>
      <c r="AO243" s="216"/>
      <c r="AP243" s="216"/>
      <c r="AQ243" s="216"/>
      <c r="AR243" s="216"/>
      <c r="AS243" s="216"/>
      <c r="AT243" s="216"/>
      <c r="AU243" s="216"/>
      <c r="AV243" s="216"/>
      <c r="AW243" s="216"/>
      <c r="AX243" s="216"/>
      <c r="AY243" s="216"/>
      <c r="AZ243" s="216"/>
      <c r="BA243" s="216"/>
      <c r="BB243" s="216"/>
      <c r="BC243" s="216"/>
      <c r="BD243" s="216"/>
      <c r="BE243" s="216"/>
      <c r="BF243" s="216"/>
      <c r="BG243" s="216"/>
      <c r="BH243" s="216"/>
    </row>
    <row r="244" spans="1:60">
      <c r="A244" s="238" t="s">
        <v>101</v>
      </c>
      <c r="B244" s="228" t="s">
        <v>91</v>
      </c>
      <c r="C244" s="254" t="s">
        <v>92</v>
      </c>
      <c r="D244" s="231"/>
      <c r="E244" s="261"/>
      <c r="F244" s="236">
        <f>SUM(G245:G257)</f>
        <v>0</v>
      </c>
      <c r="G244" s="241"/>
    </row>
    <row r="245" spans="1:60" outlineLevel="1">
      <c r="A245" s="237">
        <v>69</v>
      </c>
      <c r="B245" s="227" t="s">
        <v>353</v>
      </c>
      <c r="C245" s="252" t="s">
        <v>354</v>
      </c>
      <c r="D245" s="229" t="s">
        <v>110</v>
      </c>
      <c r="E245" s="260">
        <v>10.23</v>
      </c>
      <c r="F245" s="234"/>
      <c r="G245" s="239">
        <f>E245*F245</f>
        <v>0</v>
      </c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  <c r="AA245" s="216"/>
      <c r="AB245" s="216"/>
      <c r="AC245" s="216"/>
      <c r="AD245" s="216"/>
      <c r="AE245" s="216"/>
      <c r="AF245" s="216"/>
      <c r="AG245" s="216"/>
      <c r="AH245" s="216"/>
      <c r="AI245" s="216"/>
      <c r="AJ245" s="216"/>
      <c r="AK245" s="216"/>
      <c r="AL245" s="216"/>
      <c r="AM245" s="216"/>
      <c r="AN245" s="216"/>
      <c r="AO245" s="216"/>
      <c r="AP245" s="216"/>
      <c r="AQ245" s="216"/>
      <c r="AR245" s="216"/>
      <c r="AS245" s="216"/>
      <c r="AT245" s="216"/>
      <c r="AU245" s="216"/>
      <c r="AV245" s="216"/>
      <c r="AW245" s="216"/>
      <c r="AX245" s="216"/>
      <c r="AY245" s="216"/>
      <c r="AZ245" s="216"/>
      <c r="BA245" s="216"/>
      <c r="BB245" s="216"/>
      <c r="BC245" s="216"/>
      <c r="BD245" s="216"/>
      <c r="BE245" s="216"/>
      <c r="BF245" s="216"/>
      <c r="BG245" s="216"/>
      <c r="BH245" s="216"/>
    </row>
    <row r="246" spans="1:60" outlineLevel="1">
      <c r="A246" s="237"/>
      <c r="B246" s="227"/>
      <c r="C246" s="253" t="s">
        <v>355</v>
      </c>
      <c r="D246" s="230"/>
      <c r="E246" s="233"/>
      <c r="F246" s="235"/>
      <c r="G246" s="240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  <c r="AA246" s="216"/>
      <c r="AB246" s="216"/>
      <c r="AC246" s="216"/>
      <c r="AD246" s="216"/>
      <c r="AE246" s="216"/>
      <c r="AF246" s="216"/>
      <c r="AG246" s="216"/>
      <c r="AH246" s="216"/>
      <c r="AI246" s="216"/>
      <c r="AJ246" s="216"/>
      <c r="AK246" s="216"/>
      <c r="AL246" s="216"/>
      <c r="AM246" s="216"/>
      <c r="AN246" s="216"/>
      <c r="AO246" s="216"/>
      <c r="AP246" s="216"/>
      <c r="AQ246" s="216"/>
      <c r="AR246" s="216"/>
      <c r="AS246" s="216"/>
      <c r="AT246" s="216"/>
      <c r="AU246" s="216"/>
      <c r="AV246" s="216"/>
      <c r="AW246" s="216"/>
      <c r="AX246" s="216"/>
      <c r="AY246" s="216"/>
      <c r="AZ246" s="216"/>
      <c r="BA246" s="223" t="str">
        <f>C246</f>
        <v>Nátěr - vysoký standard - otěruvzdorný,vodovzdorný,</v>
      </c>
      <c r="BB246" s="216"/>
      <c r="BC246" s="216"/>
      <c r="BD246" s="216"/>
      <c r="BE246" s="216"/>
      <c r="BF246" s="216"/>
      <c r="BG246" s="216"/>
      <c r="BH246" s="216"/>
    </row>
    <row r="247" spans="1:60" outlineLevel="1">
      <c r="A247" s="237"/>
      <c r="B247" s="227"/>
      <c r="C247" s="253" t="s">
        <v>356</v>
      </c>
      <c r="D247" s="230"/>
      <c r="E247" s="233"/>
      <c r="F247" s="235"/>
      <c r="G247" s="240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  <c r="AA247" s="216"/>
      <c r="AB247" s="216"/>
      <c r="AC247" s="216"/>
      <c r="AD247" s="216"/>
      <c r="AE247" s="216"/>
      <c r="AF247" s="216"/>
      <c r="AG247" s="216"/>
      <c r="AH247" s="216"/>
      <c r="AI247" s="216"/>
      <c r="AJ247" s="216"/>
      <c r="AK247" s="216"/>
      <c r="AL247" s="216"/>
      <c r="AM247" s="216"/>
      <c r="AN247" s="216"/>
      <c r="AO247" s="216"/>
      <c r="AP247" s="216"/>
      <c r="AQ247" s="216"/>
      <c r="AR247" s="216"/>
      <c r="AS247" s="216"/>
      <c r="AT247" s="216"/>
      <c r="AU247" s="216"/>
      <c r="AV247" s="216"/>
      <c r="AW247" s="216"/>
      <c r="AX247" s="216"/>
      <c r="AY247" s="216"/>
      <c r="AZ247" s="216"/>
      <c r="BA247" s="223" t="str">
        <f>C247</f>
        <v>odol.desinfekci,stálobarevný.Nátěr v pastelových barvách.</v>
      </c>
      <c r="BB247" s="216"/>
      <c r="BC247" s="216"/>
      <c r="BD247" s="216"/>
      <c r="BE247" s="216"/>
      <c r="BF247" s="216"/>
      <c r="BG247" s="216"/>
      <c r="BH247" s="216"/>
    </row>
    <row r="248" spans="1:60" outlineLevel="1">
      <c r="A248" s="237"/>
      <c r="B248" s="227"/>
      <c r="C248" s="255" t="s">
        <v>357</v>
      </c>
      <c r="D248" s="232"/>
      <c r="E248" s="262"/>
      <c r="F248" s="234"/>
      <c r="G248" s="239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  <c r="AA248" s="216"/>
      <c r="AB248" s="216"/>
      <c r="AC248" s="216"/>
      <c r="AD248" s="216"/>
      <c r="AE248" s="216"/>
      <c r="AF248" s="216"/>
      <c r="AG248" s="216"/>
      <c r="AH248" s="216"/>
      <c r="AI248" s="216"/>
      <c r="AJ248" s="216"/>
      <c r="AK248" s="216"/>
      <c r="AL248" s="216"/>
      <c r="AM248" s="216"/>
      <c r="AN248" s="216"/>
      <c r="AO248" s="216"/>
      <c r="AP248" s="216"/>
      <c r="AQ248" s="216"/>
      <c r="AR248" s="216"/>
      <c r="AS248" s="216"/>
      <c r="AT248" s="216"/>
      <c r="AU248" s="216"/>
      <c r="AV248" s="216"/>
      <c r="AW248" s="216"/>
      <c r="AX248" s="216"/>
      <c r="AY248" s="216"/>
      <c r="AZ248" s="216"/>
      <c r="BA248" s="216"/>
      <c r="BB248" s="216"/>
      <c r="BC248" s="216"/>
      <c r="BD248" s="216"/>
      <c r="BE248" s="216"/>
      <c r="BF248" s="216"/>
      <c r="BG248" s="216"/>
      <c r="BH248" s="216"/>
    </row>
    <row r="249" spans="1:60" outlineLevel="1">
      <c r="A249" s="237"/>
      <c r="B249" s="227"/>
      <c r="C249" s="255" t="s">
        <v>358</v>
      </c>
      <c r="D249" s="232"/>
      <c r="E249" s="262">
        <v>10.23</v>
      </c>
      <c r="F249" s="234"/>
      <c r="G249" s="239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216"/>
      <c r="AB249" s="216"/>
      <c r="AC249" s="216"/>
      <c r="AD249" s="216"/>
      <c r="AE249" s="216"/>
      <c r="AF249" s="216"/>
      <c r="AG249" s="216"/>
      <c r="AH249" s="216"/>
      <c r="AI249" s="216"/>
      <c r="AJ249" s="216"/>
      <c r="AK249" s="216"/>
      <c r="AL249" s="216"/>
      <c r="AM249" s="216"/>
      <c r="AN249" s="216"/>
      <c r="AO249" s="216"/>
      <c r="AP249" s="216"/>
      <c r="AQ249" s="216"/>
      <c r="AR249" s="216"/>
      <c r="AS249" s="216"/>
      <c r="AT249" s="216"/>
      <c r="AU249" s="216"/>
      <c r="AV249" s="216"/>
      <c r="AW249" s="216"/>
      <c r="AX249" s="216"/>
      <c r="AY249" s="216"/>
      <c r="AZ249" s="216"/>
      <c r="BA249" s="216"/>
      <c r="BB249" s="216"/>
      <c r="BC249" s="216"/>
      <c r="BD249" s="216"/>
      <c r="BE249" s="216"/>
      <c r="BF249" s="216"/>
      <c r="BG249" s="216"/>
      <c r="BH249" s="216"/>
    </row>
    <row r="250" spans="1:60" outlineLevel="1">
      <c r="A250" s="237">
        <v>70</v>
      </c>
      <c r="B250" s="227" t="s">
        <v>359</v>
      </c>
      <c r="C250" s="252" t="s">
        <v>360</v>
      </c>
      <c r="D250" s="229" t="s">
        <v>110</v>
      </c>
      <c r="E250" s="260">
        <v>10.23</v>
      </c>
      <c r="F250" s="234"/>
      <c r="G250" s="239">
        <f>E250*F250</f>
        <v>0</v>
      </c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  <c r="AA250" s="216"/>
      <c r="AB250" s="216"/>
      <c r="AC250" s="216"/>
      <c r="AD250" s="216"/>
      <c r="AE250" s="216"/>
      <c r="AF250" s="216"/>
      <c r="AG250" s="216"/>
      <c r="AH250" s="216"/>
      <c r="AI250" s="216"/>
      <c r="AJ250" s="216"/>
      <c r="AK250" s="216"/>
      <c r="AL250" s="216"/>
      <c r="AM250" s="216"/>
      <c r="AN250" s="216"/>
      <c r="AO250" s="216"/>
      <c r="AP250" s="216"/>
      <c r="AQ250" s="216"/>
      <c r="AR250" s="216"/>
      <c r="AS250" s="216"/>
      <c r="AT250" s="216"/>
      <c r="AU250" s="216"/>
      <c r="AV250" s="216"/>
      <c r="AW250" s="216"/>
      <c r="AX250" s="216"/>
      <c r="AY250" s="216"/>
      <c r="AZ250" s="216"/>
      <c r="BA250" s="216"/>
      <c r="BB250" s="216"/>
      <c r="BC250" s="216"/>
      <c r="BD250" s="216"/>
      <c r="BE250" s="216"/>
      <c r="BF250" s="216"/>
      <c r="BG250" s="216"/>
      <c r="BH250" s="216"/>
    </row>
    <row r="251" spans="1:60" outlineLevel="1">
      <c r="A251" s="237"/>
      <c r="B251" s="227"/>
      <c r="C251" s="255" t="s">
        <v>357</v>
      </c>
      <c r="D251" s="232"/>
      <c r="E251" s="262"/>
      <c r="F251" s="234"/>
      <c r="G251" s="239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  <c r="AA251" s="216"/>
      <c r="AB251" s="216"/>
      <c r="AC251" s="216"/>
      <c r="AD251" s="216"/>
      <c r="AE251" s="216"/>
      <c r="AF251" s="216"/>
      <c r="AG251" s="216"/>
      <c r="AH251" s="216"/>
      <c r="AI251" s="216"/>
      <c r="AJ251" s="216"/>
      <c r="AK251" s="216"/>
      <c r="AL251" s="216"/>
      <c r="AM251" s="216"/>
      <c r="AN251" s="216"/>
      <c r="AO251" s="216"/>
      <c r="AP251" s="216"/>
      <c r="AQ251" s="216"/>
      <c r="AR251" s="216"/>
      <c r="AS251" s="216"/>
      <c r="AT251" s="216"/>
      <c r="AU251" s="216"/>
      <c r="AV251" s="216"/>
      <c r="AW251" s="216"/>
      <c r="AX251" s="216"/>
      <c r="AY251" s="216"/>
      <c r="AZ251" s="216"/>
      <c r="BA251" s="216"/>
      <c r="BB251" s="216"/>
      <c r="BC251" s="216"/>
      <c r="BD251" s="216"/>
      <c r="BE251" s="216"/>
      <c r="BF251" s="216"/>
      <c r="BG251" s="216"/>
      <c r="BH251" s="216"/>
    </row>
    <row r="252" spans="1:60" outlineLevel="1">
      <c r="A252" s="237"/>
      <c r="B252" s="227"/>
      <c r="C252" s="255" t="s">
        <v>358</v>
      </c>
      <c r="D252" s="232"/>
      <c r="E252" s="262">
        <v>10.23</v>
      </c>
      <c r="F252" s="234"/>
      <c r="G252" s="239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  <c r="AA252" s="216"/>
      <c r="AB252" s="216"/>
      <c r="AC252" s="216"/>
      <c r="AD252" s="216"/>
      <c r="AE252" s="216"/>
      <c r="AF252" s="216"/>
      <c r="AG252" s="216"/>
      <c r="AH252" s="216"/>
      <c r="AI252" s="216"/>
      <c r="AJ252" s="216"/>
      <c r="AK252" s="216"/>
      <c r="AL252" s="216"/>
      <c r="AM252" s="216"/>
      <c r="AN252" s="216"/>
      <c r="AO252" s="216"/>
      <c r="AP252" s="216"/>
      <c r="AQ252" s="216"/>
      <c r="AR252" s="216"/>
      <c r="AS252" s="216"/>
      <c r="AT252" s="216"/>
      <c r="AU252" s="216"/>
      <c r="AV252" s="216"/>
      <c r="AW252" s="216"/>
      <c r="AX252" s="216"/>
      <c r="AY252" s="216"/>
      <c r="AZ252" s="216"/>
      <c r="BA252" s="216"/>
      <c r="BB252" s="216"/>
      <c r="BC252" s="216"/>
      <c r="BD252" s="216"/>
      <c r="BE252" s="216"/>
      <c r="BF252" s="216"/>
      <c r="BG252" s="216"/>
      <c r="BH252" s="216"/>
    </row>
    <row r="253" spans="1:60" outlineLevel="1">
      <c r="A253" s="237">
        <v>71</v>
      </c>
      <c r="B253" s="227" t="s">
        <v>361</v>
      </c>
      <c r="C253" s="252" t="s">
        <v>362</v>
      </c>
      <c r="D253" s="229" t="s">
        <v>110</v>
      </c>
      <c r="E253" s="260">
        <v>19.440000000000001</v>
      </c>
      <c r="F253" s="234"/>
      <c r="G253" s="239">
        <f>E253*F253</f>
        <v>0</v>
      </c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  <c r="AA253" s="216"/>
      <c r="AB253" s="216"/>
      <c r="AC253" s="216"/>
      <c r="AD253" s="216"/>
      <c r="AE253" s="216"/>
      <c r="AF253" s="216"/>
      <c r="AG253" s="216"/>
      <c r="AH253" s="216"/>
      <c r="AI253" s="216"/>
      <c r="AJ253" s="216"/>
      <c r="AK253" s="216"/>
      <c r="AL253" s="216"/>
      <c r="AM253" s="216"/>
      <c r="AN253" s="216"/>
      <c r="AO253" s="216"/>
      <c r="AP253" s="216"/>
      <c r="AQ253" s="216"/>
      <c r="AR253" s="216"/>
      <c r="AS253" s="216"/>
      <c r="AT253" s="216"/>
      <c r="AU253" s="216"/>
      <c r="AV253" s="216"/>
      <c r="AW253" s="216"/>
      <c r="AX253" s="216"/>
      <c r="AY253" s="216"/>
      <c r="AZ253" s="216"/>
      <c r="BA253" s="216"/>
      <c r="BB253" s="216"/>
      <c r="BC253" s="216"/>
      <c r="BD253" s="216"/>
      <c r="BE253" s="216"/>
      <c r="BF253" s="216"/>
      <c r="BG253" s="216"/>
      <c r="BH253" s="216"/>
    </row>
    <row r="254" spans="1:60" outlineLevel="1">
      <c r="A254" s="237"/>
      <c r="B254" s="227"/>
      <c r="C254" s="255" t="s">
        <v>363</v>
      </c>
      <c r="D254" s="232"/>
      <c r="E254" s="262"/>
      <c r="F254" s="234"/>
      <c r="G254" s="239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  <c r="AA254" s="216"/>
      <c r="AB254" s="216"/>
      <c r="AC254" s="216"/>
      <c r="AD254" s="216"/>
      <c r="AE254" s="216"/>
      <c r="AF254" s="216"/>
      <c r="AG254" s="216"/>
      <c r="AH254" s="216"/>
      <c r="AI254" s="216"/>
      <c r="AJ254" s="216"/>
      <c r="AK254" s="216"/>
      <c r="AL254" s="216"/>
      <c r="AM254" s="216"/>
      <c r="AN254" s="216"/>
      <c r="AO254" s="216"/>
      <c r="AP254" s="216"/>
      <c r="AQ254" s="216"/>
      <c r="AR254" s="216"/>
      <c r="AS254" s="216"/>
      <c r="AT254" s="216"/>
      <c r="AU254" s="216"/>
      <c r="AV254" s="216"/>
      <c r="AW254" s="216"/>
      <c r="AX254" s="216"/>
      <c r="AY254" s="216"/>
      <c r="AZ254" s="216"/>
      <c r="BA254" s="216"/>
      <c r="BB254" s="216"/>
      <c r="BC254" s="216"/>
      <c r="BD254" s="216"/>
      <c r="BE254" s="216"/>
      <c r="BF254" s="216"/>
      <c r="BG254" s="216"/>
      <c r="BH254" s="216"/>
    </row>
    <row r="255" spans="1:60" outlineLevel="1">
      <c r="A255" s="237"/>
      <c r="B255" s="227"/>
      <c r="C255" s="255" t="s">
        <v>364</v>
      </c>
      <c r="D255" s="232"/>
      <c r="E255" s="262">
        <v>13.33</v>
      </c>
      <c r="F255" s="234"/>
      <c r="G255" s="239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  <c r="Z255" s="216"/>
      <c r="AA255" s="216"/>
      <c r="AB255" s="216"/>
      <c r="AC255" s="216"/>
      <c r="AD255" s="216"/>
      <c r="AE255" s="216"/>
      <c r="AF255" s="216"/>
      <c r="AG255" s="216"/>
      <c r="AH255" s="216"/>
      <c r="AI255" s="216"/>
      <c r="AJ255" s="216"/>
      <c r="AK255" s="216"/>
      <c r="AL255" s="216"/>
      <c r="AM255" s="216"/>
      <c r="AN255" s="216"/>
      <c r="AO255" s="216"/>
      <c r="AP255" s="216"/>
      <c r="AQ255" s="216"/>
      <c r="AR255" s="216"/>
      <c r="AS255" s="216"/>
      <c r="AT255" s="216"/>
      <c r="AU255" s="216"/>
      <c r="AV255" s="216"/>
      <c r="AW255" s="216"/>
      <c r="AX255" s="216"/>
      <c r="AY255" s="216"/>
      <c r="AZ255" s="216"/>
      <c r="BA255" s="216"/>
      <c r="BB255" s="216"/>
      <c r="BC255" s="216"/>
      <c r="BD255" s="216"/>
      <c r="BE255" s="216"/>
      <c r="BF255" s="216"/>
      <c r="BG255" s="216"/>
      <c r="BH255" s="216"/>
    </row>
    <row r="256" spans="1:60" outlineLevel="1">
      <c r="A256" s="237"/>
      <c r="B256" s="227"/>
      <c r="C256" s="255" t="s">
        <v>365</v>
      </c>
      <c r="D256" s="232"/>
      <c r="E256" s="262"/>
      <c r="F256" s="234"/>
      <c r="G256" s="239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  <c r="AA256" s="216"/>
      <c r="AB256" s="216"/>
      <c r="AC256" s="216"/>
      <c r="AD256" s="216"/>
      <c r="AE256" s="216"/>
      <c r="AF256" s="216"/>
      <c r="AG256" s="216"/>
      <c r="AH256" s="216"/>
      <c r="AI256" s="216"/>
      <c r="AJ256" s="216"/>
      <c r="AK256" s="216"/>
      <c r="AL256" s="216"/>
      <c r="AM256" s="216"/>
      <c r="AN256" s="216"/>
      <c r="AO256" s="216"/>
      <c r="AP256" s="216"/>
      <c r="AQ256" s="216"/>
      <c r="AR256" s="216"/>
      <c r="AS256" s="216"/>
      <c r="AT256" s="216"/>
      <c r="AU256" s="216"/>
      <c r="AV256" s="216"/>
      <c r="AW256" s="216"/>
      <c r="AX256" s="216"/>
      <c r="AY256" s="216"/>
      <c r="AZ256" s="216"/>
      <c r="BA256" s="216"/>
      <c r="BB256" s="216"/>
      <c r="BC256" s="216"/>
      <c r="BD256" s="216"/>
      <c r="BE256" s="216"/>
      <c r="BF256" s="216"/>
      <c r="BG256" s="216"/>
      <c r="BH256" s="216"/>
    </row>
    <row r="257" spans="1:60" outlineLevel="1">
      <c r="A257" s="237"/>
      <c r="B257" s="227"/>
      <c r="C257" s="255" t="s">
        <v>366</v>
      </c>
      <c r="D257" s="232"/>
      <c r="E257" s="262">
        <v>6.11</v>
      </c>
      <c r="F257" s="234"/>
      <c r="G257" s="239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16"/>
      <c r="AA257" s="216"/>
      <c r="AB257" s="216"/>
      <c r="AC257" s="216"/>
      <c r="AD257" s="216"/>
      <c r="AE257" s="216"/>
      <c r="AF257" s="216"/>
      <c r="AG257" s="216"/>
      <c r="AH257" s="216"/>
      <c r="AI257" s="216"/>
      <c r="AJ257" s="216"/>
      <c r="AK257" s="216"/>
      <c r="AL257" s="216"/>
      <c r="AM257" s="216"/>
      <c r="AN257" s="216"/>
      <c r="AO257" s="216"/>
      <c r="AP257" s="216"/>
      <c r="AQ257" s="216"/>
      <c r="AR257" s="216"/>
      <c r="AS257" s="216"/>
      <c r="AT257" s="216"/>
      <c r="AU257" s="216"/>
      <c r="AV257" s="216"/>
      <c r="AW257" s="216"/>
      <c r="AX257" s="216"/>
      <c r="AY257" s="216"/>
      <c r="AZ257" s="216"/>
      <c r="BA257" s="216"/>
      <c r="BB257" s="216"/>
      <c r="BC257" s="216"/>
      <c r="BD257" s="216"/>
      <c r="BE257" s="216"/>
      <c r="BF257" s="216"/>
      <c r="BG257" s="216"/>
      <c r="BH257" s="216"/>
    </row>
    <row r="258" spans="1:60">
      <c r="A258" s="238" t="s">
        <v>101</v>
      </c>
      <c r="B258" s="228" t="s">
        <v>93</v>
      </c>
      <c r="C258" s="254" t="s">
        <v>94</v>
      </c>
      <c r="D258" s="231"/>
      <c r="E258" s="261"/>
      <c r="F258" s="236">
        <f>SUM(G259:G269)</f>
        <v>0</v>
      </c>
      <c r="G258" s="241"/>
    </row>
    <row r="259" spans="1:60" outlineLevel="1">
      <c r="A259" s="237">
        <v>72</v>
      </c>
      <c r="B259" s="227" t="s">
        <v>367</v>
      </c>
      <c r="C259" s="252" t="s">
        <v>368</v>
      </c>
      <c r="D259" s="229" t="s">
        <v>110</v>
      </c>
      <c r="E259" s="260">
        <v>266.48</v>
      </c>
      <c r="F259" s="234"/>
      <c r="G259" s="239">
        <f>E259*F259</f>
        <v>0</v>
      </c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16"/>
      <c r="AA259" s="216"/>
      <c r="AB259" s="216"/>
      <c r="AC259" s="216"/>
      <c r="AD259" s="216"/>
      <c r="AE259" s="216"/>
      <c r="AF259" s="216"/>
      <c r="AG259" s="216"/>
      <c r="AH259" s="216"/>
      <c r="AI259" s="216"/>
      <c r="AJ259" s="216"/>
      <c r="AK259" s="216"/>
      <c r="AL259" s="216"/>
      <c r="AM259" s="216"/>
      <c r="AN259" s="216"/>
      <c r="AO259" s="216"/>
      <c r="AP259" s="216"/>
      <c r="AQ259" s="216"/>
      <c r="AR259" s="216"/>
      <c r="AS259" s="216"/>
      <c r="AT259" s="216"/>
      <c r="AU259" s="216"/>
      <c r="AV259" s="216"/>
      <c r="AW259" s="216"/>
      <c r="AX259" s="216"/>
      <c r="AY259" s="216"/>
      <c r="AZ259" s="216"/>
      <c r="BA259" s="216"/>
      <c r="BB259" s="216"/>
      <c r="BC259" s="216"/>
      <c r="BD259" s="216"/>
      <c r="BE259" s="216"/>
      <c r="BF259" s="216"/>
      <c r="BG259" s="216"/>
      <c r="BH259" s="216"/>
    </row>
    <row r="260" spans="1:60" outlineLevel="1">
      <c r="A260" s="237"/>
      <c r="B260" s="227"/>
      <c r="C260" s="255" t="s">
        <v>369</v>
      </c>
      <c r="D260" s="232"/>
      <c r="E260" s="262"/>
      <c r="F260" s="234"/>
      <c r="G260" s="239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  <c r="AA260" s="216"/>
      <c r="AB260" s="216"/>
      <c r="AC260" s="216"/>
      <c r="AD260" s="216"/>
      <c r="AE260" s="216"/>
      <c r="AF260" s="216"/>
      <c r="AG260" s="216"/>
      <c r="AH260" s="216"/>
      <c r="AI260" s="216"/>
      <c r="AJ260" s="216"/>
      <c r="AK260" s="216"/>
      <c r="AL260" s="216"/>
      <c r="AM260" s="216"/>
      <c r="AN260" s="216"/>
      <c r="AO260" s="216"/>
      <c r="AP260" s="216"/>
      <c r="AQ260" s="216"/>
      <c r="AR260" s="216"/>
      <c r="AS260" s="216"/>
      <c r="AT260" s="216"/>
      <c r="AU260" s="216"/>
      <c r="AV260" s="216"/>
      <c r="AW260" s="216"/>
      <c r="AX260" s="216"/>
      <c r="AY260" s="216"/>
      <c r="AZ260" s="216"/>
      <c r="BA260" s="216"/>
      <c r="BB260" s="216"/>
      <c r="BC260" s="216"/>
      <c r="BD260" s="216"/>
      <c r="BE260" s="216"/>
      <c r="BF260" s="216"/>
      <c r="BG260" s="216"/>
      <c r="BH260" s="216"/>
    </row>
    <row r="261" spans="1:60" outlineLevel="1">
      <c r="A261" s="237"/>
      <c r="B261" s="227"/>
      <c r="C261" s="255" t="s">
        <v>370</v>
      </c>
      <c r="D261" s="232"/>
      <c r="E261" s="262">
        <v>266.48</v>
      </c>
      <c r="F261" s="234"/>
      <c r="G261" s="239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  <c r="AA261" s="216"/>
      <c r="AB261" s="216"/>
      <c r="AC261" s="216"/>
      <c r="AD261" s="216"/>
      <c r="AE261" s="216"/>
      <c r="AF261" s="216"/>
      <c r="AG261" s="216"/>
      <c r="AH261" s="216"/>
      <c r="AI261" s="216"/>
      <c r="AJ261" s="216"/>
      <c r="AK261" s="216"/>
      <c r="AL261" s="216"/>
      <c r="AM261" s="216"/>
      <c r="AN261" s="216"/>
      <c r="AO261" s="216"/>
      <c r="AP261" s="216"/>
      <c r="AQ261" s="216"/>
      <c r="AR261" s="216"/>
      <c r="AS261" s="216"/>
      <c r="AT261" s="216"/>
      <c r="AU261" s="216"/>
      <c r="AV261" s="216"/>
      <c r="AW261" s="216"/>
      <c r="AX261" s="216"/>
      <c r="AY261" s="216"/>
      <c r="AZ261" s="216"/>
      <c r="BA261" s="216"/>
      <c r="BB261" s="216"/>
      <c r="BC261" s="216"/>
      <c r="BD261" s="216"/>
      <c r="BE261" s="216"/>
      <c r="BF261" s="216"/>
      <c r="BG261" s="216"/>
      <c r="BH261" s="216"/>
    </row>
    <row r="262" spans="1:60" outlineLevel="1">
      <c r="A262" s="237">
        <v>73</v>
      </c>
      <c r="B262" s="227" t="s">
        <v>371</v>
      </c>
      <c r="C262" s="252" t="s">
        <v>372</v>
      </c>
      <c r="D262" s="229" t="s">
        <v>110</v>
      </c>
      <c r="E262" s="260">
        <v>266.48</v>
      </c>
      <c r="F262" s="234"/>
      <c r="G262" s="239">
        <f>E262*F262</f>
        <v>0</v>
      </c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  <c r="Z262" s="216"/>
      <c r="AA262" s="216"/>
      <c r="AB262" s="216"/>
      <c r="AC262" s="216"/>
      <c r="AD262" s="216"/>
      <c r="AE262" s="216"/>
      <c r="AF262" s="216"/>
      <c r="AG262" s="216"/>
      <c r="AH262" s="216"/>
      <c r="AI262" s="216"/>
      <c r="AJ262" s="216"/>
      <c r="AK262" s="216"/>
      <c r="AL262" s="216"/>
      <c r="AM262" s="216"/>
      <c r="AN262" s="216"/>
      <c r="AO262" s="216"/>
      <c r="AP262" s="216"/>
      <c r="AQ262" s="216"/>
      <c r="AR262" s="216"/>
      <c r="AS262" s="216"/>
      <c r="AT262" s="216"/>
      <c r="AU262" s="216"/>
      <c r="AV262" s="216"/>
      <c r="AW262" s="216"/>
      <c r="AX262" s="216"/>
      <c r="AY262" s="216"/>
      <c r="AZ262" s="216"/>
      <c r="BA262" s="216"/>
      <c r="BB262" s="216"/>
      <c r="BC262" s="216"/>
      <c r="BD262" s="216"/>
      <c r="BE262" s="216"/>
      <c r="BF262" s="216"/>
      <c r="BG262" s="216"/>
      <c r="BH262" s="216"/>
    </row>
    <row r="263" spans="1:60" outlineLevel="1">
      <c r="A263" s="237"/>
      <c r="B263" s="227"/>
      <c r="C263" s="253" t="s">
        <v>373</v>
      </c>
      <c r="D263" s="230"/>
      <c r="E263" s="233"/>
      <c r="F263" s="235"/>
      <c r="G263" s="240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16"/>
      <c r="AA263" s="216"/>
      <c r="AB263" s="216"/>
      <c r="AC263" s="216"/>
      <c r="AD263" s="216"/>
      <c r="AE263" s="216"/>
      <c r="AF263" s="216"/>
      <c r="AG263" s="216"/>
      <c r="AH263" s="216"/>
      <c r="AI263" s="216"/>
      <c r="AJ263" s="216"/>
      <c r="AK263" s="216"/>
      <c r="AL263" s="216"/>
      <c r="AM263" s="216"/>
      <c r="AN263" s="216"/>
      <c r="AO263" s="216"/>
      <c r="AP263" s="216"/>
      <c r="AQ263" s="216"/>
      <c r="AR263" s="216"/>
      <c r="AS263" s="216"/>
      <c r="AT263" s="216"/>
      <c r="AU263" s="216"/>
      <c r="AV263" s="216"/>
      <c r="AW263" s="216"/>
      <c r="AX263" s="216"/>
      <c r="AY263" s="216"/>
      <c r="AZ263" s="216"/>
      <c r="BA263" s="223" t="str">
        <f>C263</f>
        <v>Omyvatelná,otěruvzdorná a propustná pro vodní páry.</v>
      </c>
      <c r="BB263" s="216"/>
      <c r="BC263" s="216"/>
      <c r="BD263" s="216"/>
      <c r="BE263" s="216"/>
      <c r="BF263" s="216"/>
      <c r="BG263" s="216"/>
      <c r="BH263" s="216"/>
    </row>
    <row r="264" spans="1:60" outlineLevel="1">
      <c r="A264" s="237"/>
      <c r="B264" s="227"/>
      <c r="C264" s="253" t="s">
        <v>374</v>
      </c>
      <c r="D264" s="230"/>
      <c r="E264" s="233"/>
      <c r="F264" s="235"/>
      <c r="G264" s="240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  <c r="AA264" s="216"/>
      <c r="AB264" s="216"/>
      <c r="AC264" s="216"/>
      <c r="AD264" s="216"/>
      <c r="AE264" s="216"/>
      <c r="AF264" s="216"/>
      <c r="AG264" s="216"/>
      <c r="AH264" s="216"/>
      <c r="AI264" s="216"/>
      <c r="AJ264" s="216"/>
      <c r="AK264" s="216"/>
      <c r="AL264" s="216"/>
      <c r="AM264" s="216"/>
      <c r="AN264" s="216"/>
      <c r="AO264" s="216"/>
      <c r="AP264" s="216"/>
      <c r="AQ264" s="216"/>
      <c r="AR264" s="216"/>
      <c r="AS264" s="216"/>
      <c r="AT264" s="216"/>
      <c r="AU264" s="216"/>
      <c r="AV264" s="216"/>
      <c r="AW264" s="216"/>
      <c r="AX264" s="216"/>
      <c r="AY264" s="216"/>
      <c r="AZ264" s="216"/>
      <c r="BA264" s="223" t="str">
        <f>C264</f>
        <v>( odolnost pro mytí min.5000 cyklů )</v>
      </c>
      <c r="BB264" s="216"/>
      <c r="BC264" s="216"/>
      <c r="BD264" s="216"/>
      <c r="BE264" s="216"/>
      <c r="BF264" s="216"/>
      <c r="BG264" s="216"/>
      <c r="BH264" s="216"/>
    </row>
    <row r="265" spans="1:60" ht="22.5" outlineLevel="1">
      <c r="A265" s="237">
        <v>74</v>
      </c>
      <c r="B265" s="227" t="s">
        <v>375</v>
      </c>
      <c r="C265" s="252" t="s">
        <v>376</v>
      </c>
      <c r="D265" s="229" t="s">
        <v>110</v>
      </c>
      <c r="E265" s="260">
        <v>165</v>
      </c>
      <c r="F265" s="234"/>
      <c r="G265" s="239">
        <f>E265*F265</f>
        <v>0</v>
      </c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16"/>
      <c r="AA265" s="216"/>
      <c r="AB265" s="216"/>
      <c r="AC265" s="216"/>
      <c r="AD265" s="216"/>
      <c r="AE265" s="216"/>
      <c r="AF265" s="216"/>
      <c r="AG265" s="216"/>
      <c r="AH265" s="216"/>
      <c r="AI265" s="216"/>
      <c r="AJ265" s="216"/>
      <c r="AK265" s="216"/>
      <c r="AL265" s="216"/>
      <c r="AM265" s="216"/>
      <c r="AN265" s="216"/>
      <c r="AO265" s="216"/>
      <c r="AP265" s="216"/>
      <c r="AQ265" s="216"/>
      <c r="AR265" s="216"/>
      <c r="AS265" s="216"/>
      <c r="AT265" s="216"/>
      <c r="AU265" s="216"/>
      <c r="AV265" s="216"/>
      <c r="AW265" s="216"/>
      <c r="AX265" s="216"/>
      <c r="AY265" s="216"/>
      <c r="AZ265" s="216"/>
      <c r="BA265" s="216"/>
      <c r="BB265" s="216"/>
      <c r="BC265" s="216"/>
      <c r="BD265" s="216"/>
      <c r="BE265" s="216"/>
      <c r="BF265" s="216"/>
      <c r="BG265" s="216"/>
      <c r="BH265" s="216"/>
    </row>
    <row r="266" spans="1:60" outlineLevel="1">
      <c r="A266" s="237"/>
      <c r="B266" s="227"/>
      <c r="C266" s="253" t="s">
        <v>373</v>
      </c>
      <c r="D266" s="230"/>
      <c r="E266" s="233"/>
      <c r="F266" s="235"/>
      <c r="G266" s="240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16"/>
      <c r="AA266" s="216"/>
      <c r="AB266" s="216"/>
      <c r="AC266" s="216"/>
      <c r="AD266" s="216"/>
      <c r="AE266" s="216"/>
      <c r="AF266" s="216"/>
      <c r="AG266" s="216"/>
      <c r="AH266" s="216"/>
      <c r="AI266" s="216"/>
      <c r="AJ266" s="216"/>
      <c r="AK266" s="216"/>
      <c r="AL266" s="216"/>
      <c r="AM266" s="216"/>
      <c r="AN266" s="216"/>
      <c r="AO266" s="216"/>
      <c r="AP266" s="216"/>
      <c r="AQ266" s="216"/>
      <c r="AR266" s="216"/>
      <c r="AS266" s="216"/>
      <c r="AT266" s="216"/>
      <c r="AU266" s="216"/>
      <c r="AV266" s="216"/>
      <c r="AW266" s="216"/>
      <c r="AX266" s="216"/>
      <c r="AY266" s="216"/>
      <c r="AZ266" s="216"/>
      <c r="BA266" s="223" t="str">
        <f>C266</f>
        <v>Omyvatelná,otěruvzdorná a propustná pro vodní páry.</v>
      </c>
      <c r="BB266" s="216"/>
      <c r="BC266" s="216"/>
      <c r="BD266" s="216"/>
      <c r="BE266" s="216"/>
      <c r="BF266" s="216"/>
      <c r="BG266" s="216"/>
      <c r="BH266" s="216"/>
    </row>
    <row r="267" spans="1:60" outlineLevel="1">
      <c r="A267" s="237"/>
      <c r="B267" s="227"/>
      <c r="C267" s="253" t="s">
        <v>374</v>
      </c>
      <c r="D267" s="230"/>
      <c r="E267" s="233"/>
      <c r="F267" s="235"/>
      <c r="G267" s="240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  <c r="Z267" s="216"/>
      <c r="AA267" s="216"/>
      <c r="AB267" s="216"/>
      <c r="AC267" s="216"/>
      <c r="AD267" s="216"/>
      <c r="AE267" s="216"/>
      <c r="AF267" s="216"/>
      <c r="AG267" s="216"/>
      <c r="AH267" s="216"/>
      <c r="AI267" s="216"/>
      <c r="AJ267" s="216"/>
      <c r="AK267" s="216"/>
      <c r="AL267" s="216"/>
      <c r="AM267" s="216"/>
      <c r="AN267" s="216"/>
      <c r="AO267" s="216"/>
      <c r="AP267" s="216"/>
      <c r="AQ267" s="216"/>
      <c r="AR267" s="216"/>
      <c r="AS267" s="216"/>
      <c r="AT267" s="216"/>
      <c r="AU267" s="216"/>
      <c r="AV267" s="216"/>
      <c r="AW267" s="216"/>
      <c r="AX267" s="216"/>
      <c r="AY267" s="216"/>
      <c r="AZ267" s="216"/>
      <c r="BA267" s="223" t="str">
        <f>C267</f>
        <v>( odolnost pro mytí min.5000 cyklů )</v>
      </c>
      <c r="BB267" s="216"/>
      <c r="BC267" s="216"/>
      <c r="BD267" s="216"/>
      <c r="BE267" s="216"/>
      <c r="BF267" s="216"/>
      <c r="BG267" s="216"/>
      <c r="BH267" s="216"/>
    </row>
    <row r="268" spans="1:60" outlineLevel="1">
      <c r="A268" s="237"/>
      <c r="B268" s="227"/>
      <c r="C268" s="255" t="s">
        <v>377</v>
      </c>
      <c r="D268" s="232"/>
      <c r="E268" s="262"/>
      <c r="F268" s="234"/>
      <c r="G268" s="239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  <c r="Z268" s="216"/>
      <c r="AA268" s="216"/>
      <c r="AB268" s="216"/>
      <c r="AC268" s="216"/>
      <c r="AD268" s="216"/>
      <c r="AE268" s="216"/>
      <c r="AF268" s="216"/>
      <c r="AG268" s="216"/>
      <c r="AH268" s="216"/>
      <c r="AI268" s="216"/>
      <c r="AJ268" s="216"/>
      <c r="AK268" s="216"/>
      <c r="AL268" s="216"/>
      <c r="AM268" s="216"/>
      <c r="AN268" s="216"/>
      <c r="AO268" s="216"/>
      <c r="AP268" s="216"/>
      <c r="AQ268" s="216"/>
      <c r="AR268" s="216"/>
      <c r="AS268" s="216"/>
      <c r="AT268" s="216"/>
      <c r="AU268" s="216"/>
      <c r="AV268" s="216"/>
      <c r="AW268" s="216"/>
      <c r="AX268" s="216"/>
      <c r="AY268" s="216"/>
      <c r="AZ268" s="216"/>
      <c r="BA268" s="216"/>
      <c r="BB268" s="216"/>
      <c r="BC268" s="216"/>
      <c r="BD268" s="216"/>
      <c r="BE268" s="216"/>
      <c r="BF268" s="216"/>
      <c r="BG268" s="216"/>
      <c r="BH268" s="216"/>
    </row>
    <row r="269" spans="1:60" outlineLevel="1">
      <c r="A269" s="237"/>
      <c r="B269" s="227"/>
      <c r="C269" s="255" t="s">
        <v>378</v>
      </c>
      <c r="D269" s="232"/>
      <c r="E269" s="262">
        <v>165</v>
      </c>
      <c r="F269" s="234"/>
      <c r="G269" s="239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16"/>
      <c r="AA269" s="216"/>
      <c r="AB269" s="216"/>
      <c r="AC269" s="216"/>
      <c r="AD269" s="216"/>
      <c r="AE269" s="216"/>
      <c r="AF269" s="216"/>
      <c r="AG269" s="216"/>
      <c r="AH269" s="216"/>
      <c r="AI269" s="216"/>
      <c r="AJ269" s="216"/>
      <c r="AK269" s="216"/>
      <c r="AL269" s="216"/>
      <c r="AM269" s="216"/>
      <c r="AN269" s="216"/>
      <c r="AO269" s="216"/>
      <c r="AP269" s="216"/>
      <c r="AQ269" s="216"/>
      <c r="AR269" s="216"/>
      <c r="AS269" s="216"/>
      <c r="AT269" s="216"/>
      <c r="AU269" s="216"/>
      <c r="AV269" s="216"/>
      <c r="AW269" s="216"/>
      <c r="AX269" s="216"/>
      <c r="AY269" s="216"/>
      <c r="AZ269" s="216"/>
      <c r="BA269" s="216"/>
      <c r="BB269" s="216"/>
      <c r="BC269" s="216"/>
      <c r="BD269" s="216"/>
      <c r="BE269" s="216"/>
      <c r="BF269" s="216"/>
      <c r="BG269" s="216"/>
      <c r="BH269" s="216"/>
    </row>
    <row r="270" spans="1:60">
      <c r="A270" s="238" t="s">
        <v>101</v>
      </c>
      <c r="B270" s="228" t="s">
        <v>95</v>
      </c>
      <c r="C270" s="254" t="s">
        <v>96</v>
      </c>
      <c r="D270" s="231"/>
      <c r="E270" s="261"/>
      <c r="F270" s="236">
        <f>SUM(G271:G272)</f>
        <v>0</v>
      </c>
      <c r="G270" s="241"/>
    </row>
    <row r="271" spans="1:60" ht="22.5" outlineLevel="1">
      <c r="A271" s="237">
        <v>75</v>
      </c>
      <c r="B271" s="227" t="s">
        <v>379</v>
      </c>
      <c r="C271" s="252" t="s">
        <v>380</v>
      </c>
      <c r="D271" s="229" t="s">
        <v>104</v>
      </c>
      <c r="E271" s="260">
        <v>1</v>
      </c>
      <c r="F271" s="234"/>
      <c r="G271" s="239">
        <f>E271*F271</f>
        <v>0</v>
      </c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  <c r="AA271" s="216"/>
      <c r="AB271" s="216"/>
      <c r="AC271" s="216"/>
      <c r="AD271" s="216"/>
      <c r="AE271" s="216"/>
      <c r="AF271" s="216"/>
      <c r="AG271" s="216"/>
      <c r="AH271" s="216"/>
      <c r="AI271" s="216"/>
      <c r="AJ271" s="216"/>
      <c r="AK271" s="216"/>
      <c r="AL271" s="216"/>
      <c r="AM271" s="216"/>
      <c r="AN271" s="216"/>
      <c r="AO271" s="216"/>
      <c r="AP271" s="216"/>
      <c r="AQ271" s="216"/>
      <c r="AR271" s="216"/>
      <c r="AS271" s="216"/>
      <c r="AT271" s="216"/>
      <c r="AU271" s="216"/>
      <c r="AV271" s="216"/>
      <c r="AW271" s="216"/>
      <c r="AX271" s="216"/>
      <c r="AY271" s="216"/>
      <c r="AZ271" s="216"/>
      <c r="BA271" s="216"/>
      <c r="BB271" s="216"/>
      <c r="BC271" s="216"/>
      <c r="BD271" s="216"/>
      <c r="BE271" s="216"/>
      <c r="BF271" s="216"/>
      <c r="BG271" s="216"/>
      <c r="BH271" s="216"/>
    </row>
    <row r="272" spans="1:60" outlineLevel="1">
      <c r="A272" s="237"/>
      <c r="B272" s="227"/>
      <c r="C272" s="253" t="s">
        <v>381</v>
      </c>
      <c r="D272" s="230"/>
      <c r="E272" s="233"/>
      <c r="F272" s="235"/>
      <c r="G272" s="240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16"/>
      <c r="Z272" s="216"/>
      <c r="AA272" s="216"/>
      <c r="AB272" s="216"/>
      <c r="AC272" s="216"/>
      <c r="AD272" s="216"/>
      <c r="AE272" s="216"/>
      <c r="AF272" s="216"/>
      <c r="AG272" s="216"/>
      <c r="AH272" s="216"/>
      <c r="AI272" s="216"/>
      <c r="AJ272" s="216"/>
      <c r="AK272" s="216"/>
      <c r="AL272" s="216"/>
      <c r="AM272" s="216"/>
      <c r="AN272" s="216"/>
      <c r="AO272" s="216"/>
      <c r="AP272" s="216"/>
      <c r="AQ272" s="216"/>
      <c r="AR272" s="216"/>
      <c r="AS272" s="216"/>
      <c r="AT272" s="216"/>
      <c r="AU272" s="216"/>
      <c r="AV272" s="216"/>
      <c r="AW272" s="216"/>
      <c r="AX272" s="216"/>
      <c r="AY272" s="216"/>
      <c r="AZ272" s="216"/>
      <c r="BA272" s="223" t="str">
        <f>C272</f>
        <v>Nosnost 700 kg, počet nástupišť 10, přesný popis viz techn.specifikace.</v>
      </c>
      <c r="BB272" s="216"/>
      <c r="BC272" s="216"/>
      <c r="BD272" s="216"/>
      <c r="BE272" s="216"/>
      <c r="BF272" s="216"/>
      <c r="BG272" s="216"/>
      <c r="BH272" s="216"/>
    </row>
    <row r="273" spans="1:60">
      <c r="A273" s="238" t="s">
        <v>101</v>
      </c>
      <c r="B273" s="228" t="s">
        <v>97</v>
      </c>
      <c r="C273" s="254" t="s">
        <v>98</v>
      </c>
      <c r="D273" s="231"/>
      <c r="E273" s="261"/>
      <c r="F273" s="236">
        <f>SUM(G274:G287)</f>
        <v>0</v>
      </c>
      <c r="G273" s="241"/>
    </row>
    <row r="274" spans="1:60" outlineLevel="1">
      <c r="A274" s="237">
        <v>76</v>
      </c>
      <c r="B274" s="227" t="s">
        <v>382</v>
      </c>
      <c r="C274" s="252" t="s">
        <v>383</v>
      </c>
      <c r="D274" s="229" t="s">
        <v>168</v>
      </c>
      <c r="E274" s="260">
        <v>79.540000000000006</v>
      </c>
      <c r="F274" s="234"/>
      <c r="G274" s="239">
        <f>E274*F274</f>
        <v>0</v>
      </c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16"/>
      <c r="Z274" s="216"/>
      <c r="AA274" s="216"/>
      <c r="AB274" s="216"/>
      <c r="AC274" s="216"/>
      <c r="AD274" s="216"/>
      <c r="AE274" s="216"/>
      <c r="AF274" s="216"/>
      <c r="AG274" s="216"/>
      <c r="AH274" s="216"/>
      <c r="AI274" s="216"/>
      <c r="AJ274" s="216"/>
      <c r="AK274" s="216"/>
      <c r="AL274" s="216"/>
      <c r="AM274" s="216"/>
      <c r="AN274" s="216"/>
      <c r="AO274" s="216"/>
      <c r="AP274" s="216"/>
      <c r="AQ274" s="216"/>
      <c r="AR274" s="216"/>
      <c r="AS274" s="216"/>
      <c r="AT274" s="216"/>
      <c r="AU274" s="216"/>
      <c r="AV274" s="216"/>
      <c r="AW274" s="216"/>
      <c r="AX274" s="216"/>
      <c r="AY274" s="216"/>
      <c r="AZ274" s="216"/>
      <c r="BA274" s="216"/>
      <c r="BB274" s="216"/>
      <c r="BC274" s="216"/>
      <c r="BD274" s="216"/>
      <c r="BE274" s="216"/>
      <c r="BF274" s="216"/>
      <c r="BG274" s="216"/>
      <c r="BH274" s="216"/>
    </row>
    <row r="275" spans="1:60" outlineLevel="1">
      <c r="A275" s="237"/>
      <c r="B275" s="227"/>
      <c r="C275" s="255" t="s">
        <v>384</v>
      </c>
      <c r="D275" s="232"/>
      <c r="E275" s="262">
        <v>79.540000000000006</v>
      </c>
      <c r="F275" s="234"/>
      <c r="G275" s="239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16"/>
      <c r="Z275" s="216"/>
      <c r="AA275" s="216"/>
      <c r="AB275" s="216"/>
      <c r="AC275" s="216"/>
      <c r="AD275" s="216"/>
      <c r="AE275" s="216"/>
      <c r="AF275" s="216"/>
      <c r="AG275" s="216"/>
      <c r="AH275" s="216"/>
      <c r="AI275" s="216"/>
      <c r="AJ275" s="216"/>
      <c r="AK275" s="216"/>
      <c r="AL275" s="216"/>
      <c r="AM275" s="216"/>
      <c r="AN275" s="216"/>
      <c r="AO275" s="216"/>
      <c r="AP275" s="216"/>
      <c r="AQ275" s="216"/>
      <c r="AR275" s="216"/>
      <c r="AS275" s="216"/>
      <c r="AT275" s="216"/>
      <c r="AU275" s="216"/>
      <c r="AV275" s="216"/>
      <c r="AW275" s="216"/>
      <c r="AX275" s="216"/>
      <c r="AY275" s="216"/>
      <c r="AZ275" s="216"/>
      <c r="BA275" s="216"/>
      <c r="BB275" s="216"/>
      <c r="BC275" s="216"/>
      <c r="BD275" s="216"/>
      <c r="BE275" s="216"/>
      <c r="BF275" s="216"/>
      <c r="BG275" s="216"/>
      <c r="BH275" s="216"/>
    </row>
    <row r="276" spans="1:60" outlineLevel="1">
      <c r="A276" s="237">
        <v>77</v>
      </c>
      <c r="B276" s="227" t="s">
        <v>385</v>
      </c>
      <c r="C276" s="252" t="s">
        <v>386</v>
      </c>
      <c r="D276" s="229" t="s">
        <v>168</v>
      </c>
      <c r="E276" s="260">
        <v>5.3</v>
      </c>
      <c r="F276" s="234"/>
      <c r="G276" s="239">
        <f>E276*F276</f>
        <v>0</v>
      </c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  <c r="Z276" s="216"/>
      <c r="AA276" s="216"/>
      <c r="AB276" s="216"/>
      <c r="AC276" s="216"/>
      <c r="AD276" s="216"/>
      <c r="AE276" s="216"/>
      <c r="AF276" s="216"/>
      <c r="AG276" s="216"/>
      <c r="AH276" s="216"/>
      <c r="AI276" s="216"/>
      <c r="AJ276" s="216"/>
      <c r="AK276" s="216"/>
      <c r="AL276" s="216"/>
      <c r="AM276" s="216"/>
      <c r="AN276" s="216"/>
      <c r="AO276" s="216"/>
      <c r="AP276" s="216"/>
      <c r="AQ276" s="216"/>
      <c r="AR276" s="216"/>
      <c r="AS276" s="216"/>
      <c r="AT276" s="216"/>
      <c r="AU276" s="216"/>
      <c r="AV276" s="216"/>
      <c r="AW276" s="216"/>
      <c r="AX276" s="216"/>
      <c r="AY276" s="216"/>
      <c r="AZ276" s="216"/>
      <c r="BA276" s="216"/>
      <c r="BB276" s="216"/>
      <c r="BC276" s="216"/>
      <c r="BD276" s="216"/>
      <c r="BE276" s="216"/>
      <c r="BF276" s="216"/>
      <c r="BG276" s="216"/>
      <c r="BH276" s="216"/>
    </row>
    <row r="277" spans="1:60" ht="33.75" outlineLevel="1">
      <c r="A277" s="237">
        <v>78</v>
      </c>
      <c r="B277" s="227" t="s">
        <v>387</v>
      </c>
      <c r="C277" s="252" t="s">
        <v>388</v>
      </c>
      <c r="D277" s="229" t="s">
        <v>168</v>
      </c>
      <c r="E277" s="260">
        <v>0.2</v>
      </c>
      <c r="F277" s="234"/>
      <c r="G277" s="239">
        <f>E277*F277</f>
        <v>0</v>
      </c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  <c r="Z277" s="216"/>
      <c r="AA277" s="216"/>
      <c r="AB277" s="216"/>
      <c r="AC277" s="216"/>
      <c r="AD277" s="216"/>
      <c r="AE277" s="216"/>
      <c r="AF277" s="216"/>
      <c r="AG277" s="216"/>
      <c r="AH277" s="216"/>
      <c r="AI277" s="216"/>
      <c r="AJ277" s="216"/>
      <c r="AK277" s="216"/>
      <c r="AL277" s="216"/>
      <c r="AM277" s="216"/>
      <c r="AN277" s="216"/>
      <c r="AO277" s="216"/>
      <c r="AP277" s="216"/>
      <c r="AQ277" s="216"/>
      <c r="AR277" s="216"/>
      <c r="AS277" s="216"/>
      <c r="AT277" s="216"/>
      <c r="AU277" s="216"/>
      <c r="AV277" s="216"/>
      <c r="AW277" s="216"/>
      <c r="AX277" s="216"/>
      <c r="AY277" s="216"/>
      <c r="AZ277" s="216"/>
      <c r="BA277" s="216"/>
      <c r="BB277" s="216"/>
      <c r="BC277" s="216"/>
      <c r="BD277" s="216"/>
      <c r="BE277" s="216"/>
      <c r="BF277" s="216"/>
      <c r="BG277" s="216"/>
      <c r="BH277" s="216"/>
    </row>
    <row r="278" spans="1:60" outlineLevel="1">
      <c r="A278" s="237"/>
      <c r="B278" s="227"/>
      <c r="C278" s="253" t="s">
        <v>389</v>
      </c>
      <c r="D278" s="230"/>
      <c r="E278" s="233"/>
      <c r="F278" s="235"/>
      <c r="G278" s="240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16"/>
      <c r="Z278" s="216"/>
      <c r="AA278" s="216"/>
      <c r="AB278" s="216"/>
      <c r="AC278" s="216"/>
      <c r="AD278" s="216"/>
      <c r="AE278" s="216"/>
      <c r="AF278" s="216"/>
      <c r="AG278" s="216"/>
      <c r="AH278" s="216"/>
      <c r="AI278" s="216"/>
      <c r="AJ278" s="216"/>
      <c r="AK278" s="216"/>
      <c r="AL278" s="216"/>
      <c r="AM278" s="216"/>
      <c r="AN278" s="216"/>
      <c r="AO278" s="216"/>
      <c r="AP278" s="216"/>
      <c r="AQ278" s="216"/>
      <c r="AR278" s="216"/>
      <c r="AS278" s="216"/>
      <c r="AT278" s="216"/>
      <c r="AU278" s="216"/>
      <c r="AV278" s="216"/>
      <c r="AW278" s="216"/>
      <c r="AX278" s="216"/>
      <c r="AY278" s="216"/>
      <c r="AZ278" s="216"/>
      <c r="BA278" s="223" t="str">
        <f>C278</f>
        <v>jednotlivých kontejnerů.</v>
      </c>
      <c r="BB278" s="216"/>
      <c r="BC278" s="216"/>
      <c r="BD278" s="216"/>
      <c r="BE278" s="216"/>
      <c r="BF278" s="216"/>
      <c r="BG278" s="216"/>
      <c r="BH278" s="216"/>
    </row>
    <row r="279" spans="1:60" ht="22.5" outlineLevel="1">
      <c r="A279" s="237">
        <v>79</v>
      </c>
      <c r="B279" s="227" t="s">
        <v>390</v>
      </c>
      <c r="C279" s="252" t="s">
        <v>391</v>
      </c>
      <c r="D279" s="229" t="s">
        <v>168</v>
      </c>
      <c r="E279" s="260">
        <v>0.2</v>
      </c>
      <c r="F279" s="234"/>
      <c r="G279" s="239">
        <f>E279*F279</f>
        <v>0</v>
      </c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16"/>
      <c r="AA279" s="216"/>
      <c r="AB279" s="216"/>
      <c r="AC279" s="216"/>
      <c r="AD279" s="216"/>
      <c r="AE279" s="216"/>
      <c r="AF279" s="216"/>
      <c r="AG279" s="216"/>
      <c r="AH279" s="216"/>
      <c r="AI279" s="216"/>
      <c r="AJ279" s="216"/>
      <c r="AK279" s="216"/>
      <c r="AL279" s="216"/>
      <c r="AM279" s="216"/>
      <c r="AN279" s="216"/>
      <c r="AO279" s="216"/>
      <c r="AP279" s="216"/>
      <c r="AQ279" s="216"/>
      <c r="AR279" s="216"/>
      <c r="AS279" s="216"/>
      <c r="AT279" s="216"/>
      <c r="AU279" s="216"/>
      <c r="AV279" s="216"/>
      <c r="AW279" s="216"/>
      <c r="AX279" s="216"/>
      <c r="AY279" s="216"/>
      <c r="AZ279" s="216"/>
      <c r="BA279" s="216"/>
      <c r="BB279" s="216"/>
      <c r="BC279" s="216"/>
      <c r="BD279" s="216"/>
      <c r="BE279" s="216"/>
      <c r="BF279" s="216"/>
      <c r="BG279" s="216"/>
      <c r="BH279" s="216"/>
    </row>
    <row r="280" spans="1:60" outlineLevel="1">
      <c r="A280" s="237">
        <v>80</v>
      </c>
      <c r="B280" s="227" t="s">
        <v>392</v>
      </c>
      <c r="C280" s="252" t="s">
        <v>393</v>
      </c>
      <c r="D280" s="229" t="s">
        <v>168</v>
      </c>
      <c r="E280" s="260">
        <v>84.84348</v>
      </c>
      <c r="F280" s="234"/>
      <c r="G280" s="239">
        <f>E280*F280</f>
        <v>0</v>
      </c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16"/>
      <c r="Z280" s="216"/>
      <c r="AA280" s="216"/>
      <c r="AB280" s="216"/>
      <c r="AC280" s="216"/>
      <c r="AD280" s="216"/>
      <c r="AE280" s="216"/>
      <c r="AF280" s="216"/>
      <c r="AG280" s="216"/>
      <c r="AH280" s="216"/>
      <c r="AI280" s="216"/>
      <c r="AJ280" s="216"/>
      <c r="AK280" s="216"/>
      <c r="AL280" s="216"/>
      <c r="AM280" s="216"/>
      <c r="AN280" s="216"/>
      <c r="AO280" s="216"/>
      <c r="AP280" s="216"/>
      <c r="AQ280" s="216"/>
      <c r="AR280" s="216"/>
      <c r="AS280" s="216"/>
      <c r="AT280" s="216"/>
      <c r="AU280" s="216"/>
      <c r="AV280" s="216"/>
      <c r="AW280" s="216"/>
      <c r="AX280" s="216"/>
      <c r="AY280" s="216"/>
      <c r="AZ280" s="216"/>
      <c r="BA280" s="216"/>
      <c r="BB280" s="216"/>
      <c r="BC280" s="216"/>
      <c r="BD280" s="216"/>
      <c r="BE280" s="216"/>
      <c r="BF280" s="216"/>
      <c r="BG280" s="216"/>
      <c r="BH280" s="216"/>
    </row>
    <row r="281" spans="1:60" outlineLevel="1">
      <c r="A281" s="237">
        <v>81</v>
      </c>
      <c r="B281" s="227" t="s">
        <v>394</v>
      </c>
      <c r="C281" s="252" t="s">
        <v>395</v>
      </c>
      <c r="D281" s="229" t="s">
        <v>168</v>
      </c>
      <c r="E281" s="260">
        <v>424.21737999999999</v>
      </c>
      <c r="F281" s="234"/>
      <c r="G281" s="239">
        <f>E281*F281</f>
        <v>0</v>
      </c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16"/>
      <c r="Z281" s="216"/>
      <c r="AA281" s="216"/>
      <c r="AB281" s="216"/>
      <c r="AC281" s="216"/>
      <c r="AD281" s="216"/>
      <c r="AE281" s="216"/>
      <c r="AF281" s="216"/>
      <c r="AG281" s="216"/>
      <c r="AH281" s="216"/>
      <c r="AI281" s="216"/>
      <c r="AJ281" s="216"/>
      <c r="AK281" s="216"/>
      <c r="AL281" s="216"/>
      <c r="AM281" s="216"/>
      <c r="AN281" s="216"/>
      <c r="AO281" s="216"/>
      <c r="AP281" s="216"/>
      <c r="AQ281" s="216"/>
      <c r="AR281" s="216"/>
      <c r="AS281" s="216"/>
      <c r="AT281" s="216"/>
      <c r="AU281" s="216"/>
      <c r="AV281" s="216"/>
      <c r="AW281" s="216"/>
      <c r="AX281" s="216"/>
      <c r="AY281" s="216"/>
      <c r="AZ281" s="216"/>
      <c r="BA281" s="216"/>
      <c r="BB281" s="216"/>
      <c r="BC281" s="216"/>
      <c r="BD281" s="216"/>
      <c r="BE281" s="216"/>
      <c r="BF281" s="216"/>
      <c r="BG281" s="216"/>
      <c r="BH281" s="216"/>
    </row>
    <row r="282" spans="1:60" outlineLevel="1">
      <c r="A282" s="237">
        <v>82</v>
      </c>
      <c r="B282" s="227" t="s">
        <v>396</v>
      </c>
      <c r="C282" s="252" t="s">
        <v>397</v>
      </c>
      <c r="D282" s="229" t="s">
        <v>168</v>
      </c>
      <c r="E282" s="260">
        <v>84.84348</v>
      </c>
      <c r="F282" s="234"/>
      <c r="G282" s="239">
        <f>E282*F282</f>
        <v>0</v>
      </c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16"/>
      <c r="Z282" s="216"/>
      <c r="AA282" s="216"/>
      <c r="AB282" s="216"/>
      <c r="AC282" s="216"/>
      <c r="AD282" s="216"/>
      <c r="AE282" s="216"/>
      <c r="AF282" s="216"/>
      <c r="AG282" s="216"/>
      <c r="AH282" s="216"/>
      <c r="AI282" s="216"/>
      <c r="AJ282" s="216"/>
      <c r="AK282" s="216"/>
      <c r="AL282" s="216"/>
      <c r="AM282" s="216"/>
      <c r="AN282" s="216"/>
      <c r="AO282" s="216"/>
      <c r="AP282" s="216"/>
      <c r="AQ282" s="216"/>
      <c r="AR282" s="216"/>
      <c r="AS282" s="216"/>
      <c r="AT282" s="216"/>
      <c r="AU282" s="216"/>
      <c r="AV282" s="216"/>
      <c r="AW282" s="216"/>
      <c r="AX282" s="216"/>
      <c r="AY282" s="216"/>
      <c r="AZ282" s="216"/>
      <c r="BA282" s="216"/>
      <c r="BB282" s="216"/>
      <c r="BC282" s="216"/>
      <c r="BD282" s="216"/>
      <c r="BE282" s="216"/>
      <c r="BF282" s="216"/>
      <c r="BG282" s="216"/>
      <c r="BH282" s="216"/>
    </row>
    <row r="283" spans="1:60" outlineLevel="1">
      <c r="A283" s="237"/>
      <c r="B283" s="227"/>
      <c r="C283" s="253" t="s">
        <v>398</v>
      </c>
      <c r="D283" s="230"/>
      <c r="E283" s="233"/>
      <c r="F283" s="235"/>
      <c r="G283" s="240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  <c r="Z283" s="216"/>
      <c r="AA283" s="216"/>
      <c r="AB283" s="216"/>
      <c r="AC283" s="216"/>
      <c r="AD283" s="216"/>
      <c r="AE283" s="216"/>
      <c r="AF283" s="216"/>
      <c r="AG283" s="216"/>
      <c r="AH283" s="216"/>
      <c r="AI283" s="216"/>
      <c r="AJ283" s="216"/>
      <c r="AK283" s="216"/>
      <c r="AL283" s="216"/>
      <c r="AM283" s="216"/>
      <c r="AN283" s="216"/>
      <c r="AO283" s="216"/>
      <c r="AP283" s="216"/>
      <c r="AQ283" s="216"/>
      <c r="AR283" s="216"/>
      <c r="AS283" s="216"/>
      <c r="AT283" s="216"/>
      <c r="AU283" s="216"/>
      <c r="AV283" s="216"/>
      <c r="AW283" s="216"/>
      <c r="AX283" s="216"/>
      <c r="AY283" s="216"/>
      <c r="AZ283" s="216"/>
      <c r="BA283" s="223" t="str">
        <f>C283</f>
        <v>Včetně naložení na dopravní prostředek a složení na skládku, bez poplatku za skládku.</v>
      </c>
      <c r="BB283" s="216"/>
      <c r="BC283" s="216"/>
      <c r="BD283" s="216"/>
      <c r="BE283" s="216"/>
      <c r="BF283" s="216"/>
      <c r="BG283" s="216"/>
      <c r="BH283" s="216"/>
    </row>
    <row r="284" spans="1:60" outlineLevel="1">
      <c r="A284" s="237">
        <v>83</v>
      </c>
      <c r="B284" s="227" t="s">
        <v>399</v>
      </c>
      <c r="C284" s="252" t="s">
        <v>400</v>
      </c>
      <c r="D284" s="229" t="s">
        <v>168</v>
      </c>
      <c r="E284" s="260">
        <v>1612.02603</v>
      </c>
      <c r="F284" s="234"/>
      <c r="G284" s="239">
        <f>E284*F284</f>
        <v>0</v>
      </c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  <c r="Z284" s="216"/>
      <c r="AA284" s="216"/>
      <c r="AB284" s="216"/>
      <c r="AC284" s="216"/>
      <c r="AD284" s="216"/>
      <c r="AE284" s="216"/>
      <c r="AF284" s="216"/>
      <c r="AG284" s="216"/>
      <c r="AH284" s="216"/>
      <c r="AI284" s="216"/>
      <c r="AJ284" s="216"/>
      <c r="AK284" s="216"/>
      <c r="AL284" s="216"/>
      <c r="AM284" s="216"/>
      <c r="AN284" s="216"/>
      <c r="AO284" s="216"/>
      <c r="AP284" s="216"/>
      <c r="AQ284" s="216"/>
      <c r="AR284" s="216"/>
      <c r="AS284" s="216"/>
      <c r="AT284" s="216"/>
      <c r="AU284" s="216"/>
      <c r="AV284" s="216"/>
      <c r="AW284" s="216"/>
      <c r="AX284" s="216"/>
      <c r="AY284" s="216"/>
      <c r="AZ284" s="216"/>
      <c r="BA284" s="216"/>
      <c r="BB284" s="216"/>
      <c r="BC284" s="216"/>
      <c r="BD284" s="216"/>
      <c r="BE284" s="216"/>
      <c r="BF284" s="216"/>
      <c r="BG284" s="216"/>
      <c r="BH284" s="216"/>
    </row>
    <row r="285" spans="1:60" outlineLevel="1">
      <c r="A285" s="237">
        <v>84</v>
      </c>
      <c r="B285" s="227" t="s">
        <v>401</v>
      </c>
      <c r="C285" s="252" t="s">
        <v>402</v>
      </c>
      <c r="D285" s="229" t="s">
        <v>168</v>
      </c>
      <c r="E285" s="260">
        <v>84.84348</v>
      </c>
      <c r="F285" s="234"/>
      <c r="G285" s="239">
        <f>E285*F285</f>
        <v>0</v>
      </c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216"/>
      <c r="AB285" s="216"/>
      <c r="AC285" s="216"/>
      <c r="AD285" s="216"/>
      <c r="AE285" s="216"/>
      <c r="AF285" s="216"/>
      <c r="AG285" s="216"/>
      <c r="AH285" s="216"/>
      <c r="AI285" s="216"/>
      <c r="AJ285" s="216"/>
      <c r="AK285" s="216"/>
      <c r="AL285" s="216"/>
      <c r="AM285" s="216"/>
      <c r="AN285" s="216"/>
      <c r="AO285" s="216"/>
      <c r="AP285" s="216"/>
      <c r="AQ285" s="216"/>
      <c r="AR285" s="216"/>
      <c r="AS285" s="216"/>
      <c r="AT285" s="216"/>
      <c r="AU285" s="216"/>
      <c r="AV285" s="216"/>
      <c r="AW285" s="216"/>
      <c r="AX285" s="216"/>
      <c r="AY285" s="216"/>
      <c r="AZ285" s="216"/>
      <c r="BA285" s="216"/>
      <c r="BB285" s="216"/>
      <c r="BC285" s="216"/>
      <c r="BD285" s="216"/>
      <c r="BE285" s="216"/>
      <c r="BF285" s="216"/>
      <c r="BG285" s="216"/>
      <c r="BH285" s="216"/>
    </row>
    <row r="286" spans="1:60" outlineLevel="1">
      <c r="A286" s="237"/>
      <c r="B286" s="227"/>
      <c r="C286" s="253" t="s">
        <v>403</v>
      </c>
      <c r="D286" s="230"/>
      <c r="E286" s="233"/>
      <c r="F286" s="235"/>
      <c r="G286" s="240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  <c r="Z286" s="216"/>
      <c r="AA286" s="216"/>
      <c r="AB286" s="216"/>
      <c r="AC286" s="216"/>
      <c r="AD286" s="216"/>
      <c r="AE286" s="216"/>
      <c r="AF286" s="216"/>
      <c r="AG286" s="216"/>
      <c r="AH286" s="216"/>
      <c r="AI286" s="216"/>
      <c r="AJ286" s="216"/>
      <c r="AK286" s="216"/>
      <c r="AL286" s="216"/>
      <c r="AM286" s="216"/>
      <c r="AN286" s="216"/>
      <c r="AO286" s="216"/>
      <c r="AP286" s="216"/>
      <c r="AQ286" s="216"/>
      <c r="AR286" s="216"/>
      <c r="AS286" s="216"/>
      <c r="AT286" s="216"/>
      <c r="AU286" s="216"/>
      <c r="AV286" s="216"/>
      <c r="AW286" s="216"/>
      <c r="AX286" s="216"/>
      <c r="AY286" s="216"/>
      <c r="AZ286" s="216"/>
      <c r="BA286" s="223" t="str">
        <f>C286</f>
        <v>Včetně případného složení na staveništní deponii.</v>
      </c>
      <c r="BB286" s="216"/>
      <c r="BC286" s="216"/>
      <c r="BD286" s="216"/>
      <c r="BE286" s="216"/>
      <c r="BF286" s="216"/>
      <c r="BG286" s="216"/>
      <c r="BH286" s="216"/>
    </row>
    <row r="287" spans="1:60" ht="13.5" outlineLevel="1" thickBot="1">
      <c r="A287" s="247">
        <v>85</v>
      </c>
      <c r="B287" s="248" t="s">
        <v>404</v>
      </c>
      <c r="C287" s="256" t="s">
        <v>405</v>
      </c>
      <c r="D287" s="249" t="s">
        <v>168</v>
      </c>
      <c r="E287" s="263">
        <v>254.53043</v>
      </c>
      <c r="F287" s="250"/>
      <c r="G287" s="251">
        <f>E287*F287</f>
        <v>0</v>
      </c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16"/>
      <c r="AA287" s="216"/>
      <c r="AB287" s="216"/>
      <c r="AC287" s="216"/>
      <c r="AD287" s="216"/>
      <c r="AE287" s="216"/>
      <c r="AF287" s="216"/>
      <c r="AG287" s="216"/>
      <c r="AH287" s="216"/>
      <c r="AI287" s="216"/>
      <c r="AJ287" s="216"/>
      <c r="AK287" s="216"/>
      <c r="AL287" s="216"/>
      <c r="AM287" s="216"/>
      <c r="AN287" s="216"/>
      <c r="AO287" s="216"/>
      <c r="AP287" s="216"/>
      <c r="AQ287" s="216"/>
      <c r="AR287" s="216"/>
      <c r="AS287" s="216"/>
      <c r="AT287" s="216"/>
      <c r="AU287" s="216"/>
      <c r="AV287" s="216"/>
      <c r="AW287" s="216"/>
      <c r="AX287" s="216"/>
      <c r="AY287" s="216"/>
      <c r="AZ287" s="216"/>
      <c r="BA287" s="216"/>
      <c r="BB287" s="216"/>
      <c r="BC287" s="216"/>
      <c r="BD287" s="216"/>
      <c r="BE287" s="216"/>
      <c r="BF287" s="216"/>
      <c r="BG287" s="216"/>
      <c r="BH287" s="216"/>
    </row>
    <row r="288" spans="1:60">
      <c r="AK288">
        <f>SUM(AK1:AK287)</f>
        <v>0</v>
      </c>
      <c r="AL288">
        <f>SUM(AL1:AL287)</f>
        <v>0</v>
      </c>
    </row>
  </sheetData>
  <mergeCells count="59">
    <mergeCell ref="C272:G272"/>
    <mergeCell ref="F273:G273"/>
    <mergeCell ref="C278:G278"/>
    <mergeCell ref="C283:G283"/>
    <mergeCell ref="C286:G286"/>
    <mergeCell ref="F258:G258"/>
    <mergeCell ref="C263:G263"/>
    <mergeCell ref="C264:G264"/>
    <mergeCell ref="C266:G266"/>
    <mergeCell ref="C267:G267"/>
    <mergeCell ref="F270:G270"/>
    <mergeCell ref="F213:G213"/>
    <mergeCell ref="C233:G233"/>
    <mergeCell ref="F239:G239"/>
    <mergeCell ref="F244:G244"/>
    <mergeCell ref="C246:G246"/>
    <mergeCell ref="C247:G247"/>
    <mergeCell ref="C201:G201"/>
    <mergeCell ref="F203:G203"/>
    <mergeCell ref="C205:G205"/>
    <mergeCell ref="C206:G206"/>
    <mergeCell ref="C207:G207"/>
    <mergeCell ref="C211:G211"/>
    <mergeCell ref="F192:G192"/>
    <mergeCell ref="C194:G194"/>
    <mergeCell ref="F195:G195"/>
    <mergeCell ref="C197:G197"/>
    <mergeCell ref="C198:G198"/>
    <mergeCell ref="C200:G200"/>
    <mergeCell ref="C124:G124"/>
    <mergeCell ref="C129:G129"/>
    <mergeCell ref="C162:G162"/>
    <mergeCell ref="C180:G180"/>
    <mergeCell ref="F184:G184"/>
    <mergeCell ref="F186:G186"/>
    <mergeCell ref="F99:G99"/>
    <mergeCell ref="F105:G105"/>
    <mergeCell ref="F109:G109"/>
    <mergeCell ref="F113:G113"/>
    <mergeCell ref="C118:G118"/>
    <mergeCell ref="F122:G122"/>
    <mergeCell ref="C38:G38"/>
    <mergeCell ref="C42:G42"/>
    <mergeCell ref="F58:G58"/>
    <mergeCell ref="F76:G76"/>
    <mergeCell ref="C92:G92"/>
    <mergeCell ref="C96:G96"/>
    <mergeCell ref="C10:G10"/>
    <mergeCell ref="C11:G11"/>
    <mergeCell ref="C12:G12"/>
    <mergeCell ref="C13:G13"/>
    <mergeCell ref="F14:G14"/>
    <mergeCell ref="F21:G21"/>
    <mergeCell ref="A1:G1"/>
    <mergeCell ref="C2:G2"/>
    <mergeCell ref="C3:G3"/>
    <mergeCell ref="C4:G4"/>
    <mergeCell ref="F7:G7"/>
    <mergeCell ref="C9:G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Ladik</cp:lastModifiedBy>
  <cp:lastPrinted>2011-05-09T15:34:47Z</cp:lastPrinted>
  <dcterms:created xsi:type="dcterms:W3CDTF">2007-08-08T05:50:21Z</dcterms:created>
  <dcterms:modified xsi:type="dcterms:W3CDTF">2017-04-05T12:02:18Z</dcterms:modified>
</cp:coreProperties>
</file>